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9200" windowHeight="7350"/>
  </bookViews>
  <sheets>
    <sheet name="Лист1" sheetId="1" r:id="rId1"/>
    <sheet name="Лист9" sheetId="9" r:id="rId2"/>
    <sheet name="Лист2" sheetId="2" r:id="rId3"/>
    <sheet name="Лист3" sheetId="3" r:id="rId4"/>
    <sheet name="Лист4" sheetId="4" r:id="rId5"/>
    <sheet name="Лист5" sheetId="5" r:id="rId6"/>
    <sheet name="Лист6" sheetId="6" r:id="rId7"/>
    <sheet name="Лист7" sheetId="7" r:id="rId8"/>
    <sheet name="Лист8" sheetId="8" r:id="rId9"/>
  </sheets>
  <definedNames>
    <definedName name="_xlnm.Print_Titles" localSheetId="0">Лист1!$11:$14</definedName>
    <definedName name="_xlnm.Print_Area" localSheetId="0">Лист1!$A$1:$AG$335</definedName>
  </definedNames>
  <calcPr calcId="125725"/>
</workbook>
</file>

<file path=xl/calcChain.xml><?xml version="1.0" encoding="utf-8"?>
<calcChain xmlns="http://schemas.openxmlformats.org/spreadsheetml/2006/main">
  <c r="C263" i="1"/>
  <c r="C236"/>
  <c r="C242"/>
  <c r="C244"/>
  <c r="C246"/>
  <c r="C250"/>
  <c r="C252"/>
  <c r="C256"/>
  <c r="C258"/>
  <c r="C260"/>
  <c r="AB234" l="1"/>
  <c r="AC234"/>
  <c r="AA234"/>
  <c r="D234"/>
  <c r="AH234"/>
  <c r="G234"/>
  <c r="H234"/>
  <c r="F234"/>
  <c r="F213"/>
  <c r="AE234"/>
  <c r="D233"/>
  <c r="H236"/>
  <c r="E234"/>
  <c r="AB211" l="1"/>
  <c r="AC211"/>
  <c r="AD211"/>
  <c r="AE211"/>
  <c r="AF211"/>
  <c r="AG211"/>
  <c r="AB263"/>
  <c r="AC263"/>
  <c r="AC327" s="1"/>
  <c r="AD263"/>
  <c r="AE263"/>
  <c r="AF263"/>
  <c r="AG263"/>
  <c r="AF327"/>
  <c r="AE327"/>
  <c r="AF234"/>
  <c r="AG234"/>
  <c r="AF319"/>
  <c r="AG319"/>
  <c r="AF326"/>
  <c r="AG326"/>
  <c r="AB327"/>
  <c r="T234"/>
  <c r="U234"/>
  <c r="S234"/>
  <c r="I234"/>
  <c r="J234"/>
  <c r="K234"/>
  <c r="L234"/>
  <c r="M234"/>
  <c r="N234"/>
  <c r="O234"/>
  <c r="P234"/>
  <c r="Q234"/>
  <c r="R234"/>
  <c r="V234"/>
  <c r="W234"/>
  <c r="X234"/>
  <c r="Y234"/>
  <c r="Z234"/>
  <c r="AD234"/>
  <c r="D217"/>
  <c r="D214"/>
  <c r="D215"/>
  <c r="D216"/>
  <c r="D218"/>
  <c r="D219"/>
  <c r="D220"/>
  <c r="D221"/>
  <c r="D222"/>
  <c r="D223"/>
  <c r="D224"/>
  <c r="D225"/>
  <c r="D226"/>
  <c r="D227"/>
  <c r="D228"/>
  <c r="D229"/>
  <c r="D230"/>
  <c r="D231"/>
  <c r="D232"/>
  <c r="D213"/>
  <c r="D327" s="1"/>
  <c r="AH326"/>
  <c r="AA179"/>
  <c r="AA255"/>
  <c r="W254"/>
  <c r="AA254"/>
  <c r="AA253"/>
  <c r="W252"/>
  <c r="AA252"/>
  <c r="AA251"/>
  <c r="W250"/>
  <c r="AA250"/>
  <c r="AA249"/>
  <c r="W248"/>
  <c r="AA248"/>
  <c r="AA217"/>
  <c r="W233"/>
  <c r="AA231"/>
  <c r="AA230"/>
  <c r="AA206"/>
  <c r="AA203"/>
  <c r="AA194"/>
  <c r="AA189"/>
  <c r="AA183"/>
  <c r="AA178"/>
  <c r="AA177"/>
  <c r="AA171"/>
  <c r="AA160"/>
  <c r="AA159"/>
  <c r="AA158"/>
  <c r="AA138"/>
  <c r="AA134"/>
  <c r="AA47"/>
  <c r="AA117"/>
  <c r="AA109"/>
  <c r="AA97"/>
  <c r="AA91"/>
  <c r="AA60"/>
  <c r="AA80"/>
  <c r="AA79"/>
  <c r="AA72"/>
  <c r="AA71"/>
  <c r="AA70"/>
  <c r="AA62"/>
  <c r="AA61"/>
  <c r="AA59"/>
  <c r="AA56"/>
  <c r="AA54"/>
  <c r="AA44"/>
  <c r="AA43"/>
  <c r="AA42"/>
  <c r="AA41"/>
  <c r="AA36"/>
  <c r="AA33"/>
  <c r="AA26"/>
  <c r="AA24"/>
  <c r="P327" l="1"/>
  <c r="O326"/>
  <c r="P326"/>
  <c r="Q326"/>
  <c r="C325" l="1"/>
  <c r="W324"/>
  <c r="S324"/>
  <c r="O324"/>
  <c r="C306"/>
  <c r="J325" l="1"/>
  <c r="D325" l="1"/>
  <c r="N326"/>
  <c r="R326"/>
  <c r="S326"/>
  <c r="T326"/>
  <c r="U326"/>
  <c r="V326"/>
  <c r="W326"/>
  <c r="X326"/>
  <c r="Y326"/>
  <c r="K326"/>
  <c r="L326"/>
  <c r="M326"/>
  <c r="K217" l="1"/>
  <c r="L217"/>
  <c r="M217"/>
  <c r="K125" l="1"/>
  <c r="K327" s="1"/>
  <c r="D17"/>
  <c r="V263" l="1"/>
  <c r="R263"/>
  <c r="S263"/>
  <c r="T263"/>
  <c r="U263"/>
  <c r="N263"/>
  <c r="P263"/>
  <c r="Q263"/>
  <c r="O262"/>
  <c r="O263" s="1"/>
  <c r="O295"/>
  <c r="Q318" l="1"/>
  <c r="P318"/>
  <c r="Q314"/>
  <c r="Q315"/>
  <c r="Q316"/>
  <c r="Q317"/>
  <c r="P314"/>
  <c r="P315"/>
  <c r="P316"/>
  <c r="P317"/>
  <c r="Q311"/>
  <c r="Q312"/>
  <c r="Q313"/>
  <c r="P311"/>
  <c r="P312"/>
  <c r="P313"/>
  <c r="Q310"/>
  <c r="P310"/>
  <c r="W31" l="1"/>
  <c r="O296" l="1"/>
  <c r="AE296"/>
  <c r="AA296"/>
  <c r="W296"/>
  <c r="J296"/>
  <c r="F296"/>
  <c r="C296" l="1"/>
  <c r="C295"/>
  <c r="D309"/>
  <c r="D310"/>
  <c r="D311"/>
  <c r="D312"/>
  <c r="D313"/>
  <c r="D314"/>
  <c r="D315"/>
  <c r="D316"/>
  <c r="D317"/>
  <c r="D318"/>
  <c r="C309"/>
  <c r="C310"/>
  <c r="C311"/>
  <c r="C312"/>
  <c r="C313"/>
  <c r="C314"/>
  <c r="C315"/>
  <c r="C316"/>
  <c r="C317"/>
  <c r="C318"/>
  <c r="C308"/>
  <c r="C307"/>
  <c r="N319"/>
  <c r="P319"/>
  <c r="Q319"/>
  <c r="D91" l="1"/>
  <c r="D92"/>
  <c r="D90"/>
  <c r="J119" l="1"/>
  <c r="M119"/>
  <c r="D119" l="1"/>
  <c r="D124"/>
  <c r="J262"/>
  <c r="D262" s="1"/>
  <c r="J306"/>
  <c r="D123"/>
  <c r="AD319"/>
  <c r="P132"/>
  <c r="J242"/>
  <c r="D242" s="1"/>
  <c r="J246"/>
  <c r="D246" s="1"/>
  <c r="J244"/>
  <c r="D244" s="1"/>
  <c r="J305"/>
  <c r="D305" s="1"/>
  <c r="J304"/>
  <c r="D304" s="1"/>
  <c r="J303"/>
  <c r="D303" s="1"/>
  <c r="J302"/>
  <c r="D302" s="1"/>
  <c r="J301"/>
  <c r="D301" s="1"/>
  <c r="J300"/>
  <c r="D300" s="1"/>
  <c r="J299"/>
  <c r="D299" s="1"/>
  <c r="J298"/>
  <c r="D298" s="1"/>
  <c r="J297"/>
  <c r="D297" s="1"/>
  <c r="AE319"/>
  <c r="AA319"/>
  <c r="W319"/>
  <c r="U319"/>
  <c r="T319"/>
  <c r="H319"/>
  <c r="G319"/>
  <c r="F295"/>
  <c r="J295"/>
  <c r="I319"/>
  <c r="J245"/>
  <c r="D245" s="1"/>
  <c r="U225"/>
  <c r="S226"/>
  <c r="S227"/>
  <c r="S228"/>
  <c r="J308"/>
  <c r="D308" s="1"/>
  <c r="J19"/>
  <c r="J18" s="1"/>
  <c r="J324"/>
  <c r="J326" s="1"/>
  <c r="J261"/>
  <c r="D261" s="1"/>
  <c r="C305"/>
  <c r="C301"/>
  <c r="C302"/>
  <c r="C303"/>
  <c r="C304"/>
  <c r="C298"/>
  <c r="C299"/>
  <c r="C300"/>
  <c r="C297"/>
  <c r="D307"/>
  <c r="M319"/>
  <c r="J131"/>
  <c r="D131" s="1"/>
  <c r="J243"/>
  <c r="D243" s="1"/>
  <c r="M263"/>
  <c r="S157"/>
  <c r="S156" s="1"/>
  <c r="D241"/>
  <c r="D240"/>
  <c r="J247"/>
  <c r="D247" s="1"/>
  <c r="C262"/>
  <c r="S306"/>
  <c r="S319" s="1"/>
  <c r="D155"/>
  <c r="D68"/>
  <c r="D65"/>
  <c r="G18"/>
  <c r="H18"/>
  <c r="I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R58"/>
  <c r="T58"/>
  <c r="U58"/>
  <c r="I324"/>
  <c r="I326" s="1"/>
  <c r="E324"/>
  <c r="J323"/>
  <c r="J322"/>
  <c r="J321"/>
  <c r="L129"/>
  <c r="C16"/>
  <c r="F16"/>
  <c r="F21"/>
  <c r="F19" s="1"/>
  <c r="G21"/>
  <c r="H21"/>
  <c r="I21"/>
  <c r="J21"/>
  <c r="L21"/>
  <c r="M21"/>
  <c r="N21"/>
  <c r="O21"/>
  <c r="P21"/>
  <c r="Q21"/>
  <c r="R21"/>
  <c r="S21"/>
  <c r="T21"/>
  <c r="U21"/>
  <c r="V21"/>
  <c r="X21"/>
  <c r="Y21"/>
  <c r="Z21"/>
  <c r="AA21"/>
  <c r="AB21"/>
  <c r="AC21"/>
  <c r="AD21"/>
  <c r="AE21"/>
  <c r="AF21"/>
  <c r="AG21"/>
  <c r="D22"/>
  <c r="D23"/>
  <c r="W24"/>
  <c r="D26"/>
  <c r="D27"/>
  <c r="F28"/>
  <c r="G28"/>
  <c r="H28"/>
  <c r="I28"/>
  <c r="J28"/>
  <c r="L28"/>
  <c r="M28"/>
  <c r="N28"/>
  <c r="O28"/>
  <c r="P28"/>
  <c r="Q28"/>
  <c r="R28"/>
  <c r="S28"/>
  <c r="T28"/>
  <c r="U28"/>
  <c r="V28"/>
  <c r="X28"/>
  <c r="Y28"/>
  <c r="Z28"/>
  <c r="AA28"/>
  <c r="AB28"/>
  <c r="AC28"/>
  <c r="AD28"/>
  <c r="AE28"/>
  <c r="AF28"/>
  <c r="AG28"/>
  <c r="D29"/>
  <c r="D30"/>
  <c r="D31"/>
  <c r="W32"/>
  <c r="D32" s="1"/>
  <c r="W33"/>
  <c r="D33" s="1"/>
  <c r="F34"/>
  <c r="G34"/>
  <c r="H34"/>
  <c r="I34"/>
  <c r="J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F34"/>
  <c r="AG34"/>
  <c r="D35"/>
  <c r="D36"/>
  <c r="D37"/>
  <c r="D38"/>
  <c r="AE39"/>
  <c r="AE34" s="1"/>
  <c r="D34" s="1"/>
  <c r="F40"/>
  <c r="G40"/>
  <c r="H40"/>
  <c r="I40"/>
  <c r="J40"/>
  <c r="L40"/>
  <c r="M40"/>
  <c r="N40"/>
  <c r="O40"/>
  <c r="P40"/>
  <c r="Q40"/>
  <c r="R40"/>
  <c r="S40"/>
  <c r="T40"/>
  <c r="U40"/>
  <c r="V40"/>
  <c r="X40"/>
  <c r="Y40"/>
  <c r="Z40"/>
  <c r="AA40"/>
  <c r="AB40"/>
  <c r="AC40"/>
  <c r="AD40"/>
  <c r="AE40"/>
  <c r="AF40"/>
  <c r="AG40"/>
  <c r="W41"/>
  <c r="D41" s="1"/>
  <c r="D42"/>
  <c r="D43"/>
  <c r="D44"/>
  <c r="D45"/>
  <c r="F46"/>
  <c r="G46"/>
  <c r="H46"/>
  <c r="I46"/>
  <c r="J46"/>
  <c r="L46"/>
  <c r="M46"/>
  <c r="N46"/>
  <c r="O46"/>
  <c r="P46"/>
  <c r="Q46"/>
  <c r="R46"/>
  <c r="S46"/>
  <c r="T46"/>
  <c r="U46"/>
  <c r="V46"/>
  <c r="X46"/>
  <c r="Y46"/>
  <c r="Z46"/>
  <c r="AA46"/>
  <c r="AB46"/>
  <c r="AC46"/>
  <c r="AD46"/>
  <c r="AE46"/>
  <c r="AF46"/>
  <c r="AG46"/>
  <c r="W47"/>
  <c r="D48"/>
  <c r="D49"/>
  <c r="D50"/>
  <c r="D51"/>
  <c r="F52"/>
  <c r="G52"/>
  <c r="H52"/>
  <c r="I52"/>
  <c r="J52"/>
  <c r="L52"/>
  <c r="M52"/>
  <c r="N52"/>
  <c r="O52"/>
  <c r="P52"/>
  <c r="Q52"/>
  <c r="R52"/>
  <c r="S52"/>
  <c r="T52"/>
  <c r="U52"/>
  <c r="V52"/>
  <c r="X52"/>
  <c r="Y52"/>
  <c r="Z52"/>
  <c r="AB52"/>
  <c r="AC52"/>
  <c r="AD52"/>
  <c r="AE52"/>
  <c r="AF52"/>
  <c r="AG52"/>
  <c r="W53"/>
  <c r="AA53"/>
  <c r="AA52" s="1"/>
  <c r="D54"/>
  <c r="D55"/>
  <c r="W56"/>
  <c r="D56" s="1"/>
  <c r="D57"/>
  <c r="F58"/>
  <c r="G58"/>
  <c r="H58"/>
  <c r="I58"/>
  <c r="J58"/>
  <c r="L58"/>
  <c r="M58"/>
  <c r="O58"/>
  <c r="P58"/>
  <c r="Q58"/>
  <c r="V58"/>
  <c r="W58"/>
  <c r="X58"/>
  <c r="Y58"/>
  <c r="Z58"/>
  <c r="AA58"/>
  <c r="AB58"/>
  <c r="AC58"/>
  <c r="AD58"/>
  <c r="AE58"/>
  <c r="AF58"/>
  <c r="AG58"/>
  <c r="D59"/>
  <c r="D60"/>
  <c r="D61"/>
  <c r="D62"/>
  <c r="D63"/>
  <c r="D66"/>
  <c r="D67"/>
  <c r="F69"/>
  <c r="G69"/>
  <c r="H69"/>
  <c r="I69"/>
  <c r="J69"/>
  <c r="L69"/>
  <c r="M69"/>
  <c r="N69"/>
  <c r="O69"/>
  <c r="P69"/>
  <c r="R69"/>
  <c r="S69"/>
  <c r="T69"/>
  <c r="U69"/>
  <c r="V69"/>
  <c r="X69"/>
  <c r="Y69"/>
  <c r="Z69"/>
  <c r="AA69"/>
  <c r="AB69"/>
  <c r="AC69"/>
  <c r="AD69"/>
  <c r="AE69"/>
  <c r="AF69"/>
  <c r="AG69"/>
  <c r="D70"/>
  <c r="D71"/>
  <c r="D72"/>
  <c r="W73"/>
  <c r="W69" s="1"/>
  <c r="C75"/>
  <c r="D75"/>
  <c r="D76"/>
  <c r="F77"/>
  <c r="G77"/>
  <c r="H77"/>
  <c r="I77"/>
  <c r="J77"/>
  <c r="L77"/>
  <c r="M77"/>
  <c r="N77"/>
  <c r="O77"/>
  <c r="P77"/>
  <c r="Q77"/>
  <c r="R77"/>
  <c r="S77"/>
  <c r="T77"/>
  <c r="U77"/>
  <c r="V77"/>
  <c r="X77"/>
  <c r="Y77"/>
  <c r="Z77"/>
  <c r="AB77"/>
  <c r="AC77"/>
  <c r="AD77"/>
  <c r="AF77"/>
  <c r="AG77"/>
  <c r="W78"/>
  <c r="W77" s="1"/>
  <c r="AA78"/>
  <c r="D79"/>
  <c r="D80"/>
  <c r="D81"/>
  <c r="AA83"/>
  <c r="D83" s="1"/>
  <c r="AE84"/>
  <c r="D84" s="1"/>
  <c r="D87"/>
  <c r="F89"/>
  <c r="G89"/>
  <c r="H89"/>
  <c r="I89"/>
  <c r="J89"/>
  <c r="L89"/>
  <c r="M89"/>
  <c r="N89"/>
  <c r="O89"/>
  <c r="P89"/>
  <c r="Q89"/>
  <c r="R89"/>
  <c r="S89"/>
  <c r="T89"/>
  <c r="U89"/>
  <c r="V89"/>
  <c r="W89"/>
  <c r="X89"/>
  <c r="Y89"/>
  <c r="Z89"/>
  <c r="AB89"/>
  <c r="AC89"/>
  <c r="AD89"/>
  <c r="AF89"/>
  <c r="AA93"/>
  <c r="D93" s="1"/>
  <c r="AE94"/>
  <c r="D94" s="1"/>
  <c r="F95"/>
  <c r="G95"/>
  <c r="H95"/>
  <c r="I95"/>
  <c r="J95"/>
  <c r="L95"/>
  <c r="M95"/>
  <c r="N95"/>
  <c r="O95"/>
  <c r="P95"/>
  <c r="Q95"/>
  <c r="R95"/>
  <c r="S95"/>
  <c r="T95"/>
  <c r="U95"/>
  <c r="V95"/>
  <c r="W95"/>
  <c r="X95"/>
  <c r="Y95"/>
  <c r="Z95"/>
  <c r="AB95"/>
  <c r="AC95"/>
  <c r="AD95"/>
  <c r="AF95"/>
  <c r="AG95"/>
  <c r="AA96"/>
  <c r="AE96"/>
  <c r="D97"/>
  <c r="D98"/>
  <c r="AA99"/>
  <c r="D99" s="1"/>
  <c r="C100"/>
  <c r="AE100"/>
  <c r="D100" s="1"/>
  <c r="F101"/>
  <c r="G101"/>
  <c r="H101"/>
  <c r="I101"/>
  <c r="J101"/>
  <c r="L101"/>
  <c r="M101"/>
  <c r="N101"/>
  <c r="O101"/>
  <c r="P101"/>
  <c r="Q101"/>
  <c r="R101"/>
  <c r="S101"/>
  <c r="T101"/>
  <c r="U101"/>
  <c r="V101"/>
  <c r="W101"/>
  <c r="X101"/>
  <c r="Y101"/>
  <c r="Z101"/>
  <c r="AB101"/>
  <c r="AC101"/>
  <c r="AD101"/>
  <c r="AF101"/>
  <c r="AG101"/>
  <c r="AA102"/>
  <c r="AA101" s="1"/>
  <c r="AE102"/>
  <c r="AE101" s="1"/>
  <c r="D103"/>
  <c r="D104"/>
  <c r="D105"/>
  <c r="D106"/>
  <c r="F107"/>
  <c r="G107"/>
  <c r="H107"/>
  <c r="I107"/>
  <c r="J107"/>
  <c r="L107"/>
  <c r="M107"/>
  <c r="N107"/>
  <c r="O107"/>
  <c r="P107"/>
  <c r="Q107"/>
  <c r="R107"/>
  <c r="S107"/>
  <c r="T107"/>
  <c r="U107"/>
  <c r="V107"/>
  <c r="W107"/>
  <c r="X107"/>
  <c r="Y107"/>
  <c r="Z107"/>
  <c r="AB107"/>
  <c r="AC107"/>
  <c r="AD107"/>
  <c r="AF107"/>
  <c r="AG107"/>
  <c r="AA108"/>
  <c r="AE108"/>
  <c r="D109"/>
  <c r="D110"/>
  <c r="AE111"/>
  <c r="D111" s="1"/>
  <c r="D112"/>
  <c r="F113"/>
  <c r="G113"/>
  <c r="H113"/>
  <c r="I113"/>
  <c r="J113"/>
  <c r="L113"/>
  <c r="M113"/>
  <c r="N113"/>
  <c r="O113"/>
  <c r="P113"/>
  <c r="Q113"/>
  <c r="R113"/>
  <c r="S113"/>
  <c r="T113"/>
  <c r="U113"/>
  <c r="V113"/>
  <c r="W113"/>
  <c r="X113"/>
  <c r="Y113"/>
  <c r="Z113"/>
  <c r="AA113"/>
  <c r="AD113"/>
  <c r="AE113"/>
  <c r="D114"/>
  <c r="D115"/>
  <c r="D116"/>
  <c r="D117"/>
  <c r="D118"/>
  <c r="AB118"/>
  <c r="AB113" s="1"/>
  <c r="AC118"/>
  <c r="AC113" s="1"/>
  <c r="AF118"/>
  <c r="AF113" s="1"/>
  <c r="AG118"/>
  <c r="AG113" s="1"/>
  <c r="F127"/>
  <c r="D127" s="1"/>
  <c r="F128"/>
  <c r="D128" s="1"/>
  <c r="F129"/>
  <c r="G129"/>
  <c r="H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D130"/>
  <c r="F132"/>
  <c r="G132"/>
  <c r="H132"/>
  <c r="I132"/>
  <c r="L132"/>
  <c r="M132"/>
  <c r="N132"/>
  <c r="O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D134"/>
  <c r="F137"/>
  <c r="G137"/>
  <c r="H137"/>
  <c r="I137"/>
  <c r="J137"/>
  <c r="L137"/>
  <c r="M137"/>
  <c r="N137"/>
  <c r="O137"/>
  <c r="P137"/>
  <c r="Q137"/>
  <c r="R137"/>
  <c r="S137"/>
  <c r="T137"/>
  <c r="U137"/>
  <c r="V137"/>
  <c r="W137"/>
  <c r="X137"/>
  <c r="Y137"/>
  <c r="Z137"/>
  <c r="AB137"/>
  <c r="AC137"/>
  <c r="AD137"/>
  <c r="AF137"/>
  <c r="AG137"/>
  <c r="D138"/>
  <c r="D139"/>
  <c r="D140"/>
  <c r="AA141"/>
  <c r="AE142"/>
  <c r="F143"/>
  <c r="G143"/>
  <c r="H143"/>
  <c r="I143"/>
  <c r="J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D144"/>
  <c r="D145"/>
  <c r="D146"/>
  <c r="D147"/>
  <c r="C148"/>
  <c r="D148"/>
  <c r="F149"/>
  <c r="G149"/>
  <c r="H149"/>
  <c r="I149"/>
  <c r="J149"/>
  <c r="L149"/>
  <c r="M149"/>
  <c r="N149"/>
  <c r="O149"/>
  <c r="P149"/>
  <c r="Q149"/>
  <c r="T149"/>
  <c r="U149"/>
  <c r="V149"/>
  <c r="W149"/>
  <c r="X149"/>
  <c r="Y149"/>
  <c r="Z149"/>
  <c r="AB149"/>
  <c r="AC149"/>
  <c r="AD149"/>
  <c r="AE149"/>
  <c r="AF149"/>
  <c r="AG149"/>
  <c r="AA150"/>
  <c r="D150" s="1"/>
  <c r="D151"/>
  <c r="D152"/>
  <c r="D153"/>
  <c r="F156"/>
  <c r="G156"/>
  <c r="H156"/>
  <c r="I156"/>
  <c r="J156"/>
  <c r="L156"/>
  <c r="M156"/>
  <c r="N156"/>
  <c r="P156"/>
  <c r="Q156"/>
  <c r="R156"/>
  <c r="T156"/>
  <c r="U156"/>
  <c r="V156"/>
  <c r="W156"/>
  <c r="X156"/>
  <c r="Y156"/>
  <c r="Z156"/>
  <c r="AB156"/>
  <c r="AC156"/>
  <c r="AD156"/>
  <c r="AE156"/>
  <c r="AF156"/>
  <c r="AG156"/>
  <c r="O156"/>
  <c r="D158"/>
  <c r="D159"/>
  <c r="D160"/>
  <c r="AA161"/>
  <c r="AA156" s="1"/>
  <c r="F162"/>
  <c r="G162"/>
  <c r="H162"/>
  <c r="I162"/>
  <c r="J162"/>
  <c r="L162"/>
  <c r="M162"/>
  <c r="N162"/>
  <c r="O162"/>
  <c r="P162"/>
  <c r="Q162"/>
  <c r="R162"/>
  <c r="S162"/>
  <c r="T162"/>
  <c r="U162"/>
  <c r="V162"/>
  <c r="W162"/>
  <c r="X162"/>
  <c r="Y162"/>
  <c r="Z162"/>
  <c r="AB162"/>
  <c r="AC162"/>
  <c r="AD162"/>
  <c r="AF162"/>
  <c r="AG162"/>
  <c r="AA164"/>
  <c r="AA162" s="1"/>
  <c r="D165"/>
  <c r="D166"/>
  <c r="AE167"/>
  <c r="AE162" s="1"/>
  <c r="D168"/>
  <c r="F169"/>
  <c r="G169"/>
  <c r="H169"/>
  <c r="I169"/>
  <c r="J169"/>
  <c r="L169"/>
  <c r="M169"/>
  <c r="N169"/>
  <c r="O169"/>
  <c r="P169"/>
  <c r="Q169"/>
  <c r="R169"/>
  <c r="S169"/>
  <c r="T169"/>
  <c r="U169"/>
  <c r="V169"/>
  <c r="X169"/>
  <c r="Y169"/>
  <c r="Z169"/>
  <c r="AB169"/>
  <c r="AC169"/>
  <c r="AD169"/>
  <c r="AF169"/>
  <c r="AG169"/>
  <c r="W170"/>
  <c r="W169" s="1"/>
  <c r="AA170"/>
  <c r="D171"/>
  <c r="D172"/>
  <c r="AA173"/>
  <c r="D173" s="1"/>
  <c r="AE174"/>
  <c r="D174" s="1"/>
  <c r="F175"/>
  <c r="G175"/>
  <c r="H175"/>
  <c r="I175"/>
  <c r="J175"/>
  <c r="L175"/>
  <c r="M175"/>
  <c r="N175"/>
  <c r="O175"/>
  <c r="P175"/>
  <c r="Q175"/>
  <c r="R175"/>
  <c r="S175"/>
  <c r="T175"/>
  <c r="U175"/>
  <c r="V175"/>
  <c r="X175"/>
  <c r="Y175"/>
  <c r="Z175"/>
  <c r="AB175"/>
  <c r="AC175"/>
  <c r="AD175"/>
  <c r="AF175"/>
  <c r="AG175"/>
  <c r="W176"/>
  <c r="AA176"/>
  <c r="D177"/>
  <c r="D178"/>
  <c r="W179"/>
  <c r="D179" s="1"/>
  <c r="AA180"/>
  <c r="AE180"/>
  <c r="AE175" s="1"/>
  <c r="F181"/>
  <c r="G181"/>
  <c r="H181"/>
  <c r="I181"/>
  <c r="J181"/>
  <c r="L181"/>
  <c r="M181"/>
  <c r="N181"/>
  <c r="O181"/>
  <c r="P181"/>
  <c r="Q181"/>
  <c r="R181"/>
  <c r="S181"/>
  <c r="T181"/>
  <c r="U181"/>
  <c r="V181"/>
  <c r="X181"/>
  <c r="Y181"/>
  <c r="Z181"/>
  <c r="AB181"/>
  <c r="AC181"/>
  <c r="AD181"/>
  <c r="AE181"/>
  <c r="AF181"/>
  <c r="AG181"/>
  <c r="W182"/>
  <c r="W181" s="1"/>
  <c r="AA182"/>
  <c r="D183"/>
  <c r="D184"/>
  <c r="AA185"/>
  <c r="D186"/>
  <c r="F187"/>
  <c r="G187"/>
  <c r="H187"/>
  <c r="I187"/>
  <c r="J187"/>
  <c r="L187"/>
  <c r="M187"/>
  <c r="N187"/>
  <c r="O187"/>
  <c r="P187"/>
  <c r="Q187"/>
  <c r="R187"/>
  <c r="S187"/>
  <c r="T187"/>
  <c r="U187"/>
  <c r="V187"/>
  <c r="X187"/>
  <c r="Y187"/>
  <c r="Z187"/>
  <c r="AB187"/>
  <c r="AC187"/>
  <c r="AD187"/>
  <c r="AE187"/>
  <c r="AF187"/>
  <c r="AG187"/>
  <c r="W188"/>
  <c r="AA188"/>
  <c r="AA187" s="1"/>
  <c r="D189"/>
  <c r="D190"/>
  <c r="D191"/>
  <c r="D192"/>
  <c r="F193"/>
  <c r="G193"/>
  <c r="H193"/>
  <c r="I193"/>
  <c r="J193"/>
  <c r="L193"/>
  <c r="M193"/>
  <c r="N193"/>
  <c r="O193"/>
  <c r="P193"/>
  <c r="Q193"/>
  <c r="R193"/>
  <c r="S193"/>
  <c r="T193"/>
  <c r="U193"/>
  <c r="V193"/>
  <c r="W193"/>
  <c r="X193"/>
  <c r="Y193"/>
  <c r="Z193"/>
  <c r="AA193"/>
  <c r="AB193"/>
  <c r="AC193"/>
  <c r="AD193"/>
  <c r="AE193"/>
  <c r="AF193"/>
  <c r="AG193"/>
  <c r="D194"/>
  <c r="D195"/>
  <c r="D196"/>
  <c r="D197"/>
  <c r="D198"/>
  <c r="F199"/>
  <c r="G199"/>
  <c r="H199"/>
  <c r="I199"/>
  <c r="J199"/>
  <c r="L199"/>
  <c r="M199"/>
  <c r="N199"/>
  <c r="O199"/>
  <c r="P199"/>
  <c r="Q199"/>
  <c r="R199"/>
  <c r="S199"/>
  <c r="T199"/>
  <c r="U199"/>
  <c r="V199"/>
  <c r="X199"/>
  <c r="Y199"/>
  <c r="Z199"/>
  <c r="AB199"/>
  <c r="AC199"/>
  <c r="AD199"/>
  <c r="AE199"/>
  <c r="AF199"/>
  <c r="AG199"/>
  <c r="D200"/>
  <c r="D201"/>
  <c r="D202"/>
  <c r="W203"/>
  <c r="D203" s="1"/>
  <c r="AA204"/>
  <c r="AA199" s="1"/>
  <c r="W205"/>
  <c r="Y205"/>
  <c r="AG205"/>
  <c r="D206"/>
  <c r="D207"/>
  <c r="D208"/>
  <c r="AE209"/>
  <c r="D209" s="1"/>
  <c r="D210"/>
  <c r="F214"/>
  <c r="F215"/>
  <c r="F216"/>
  <c r="J217"/>
  <c r="F222"/>
  <c r="F223"/>
  <c r="F229"/>
  <c r="G236"/>
  <c r="G263" s="1"/>
  <c r="H263"/>
  <c r="F237"/>
  <c r="F238"/>
  <c r="F239"/>
  <c r="D239" s="1"/>
  <c r="D248"/>
  <c r="D249"/>
  <c r="D250"/>
  <c r="D251"/>
  <c r="D252"/>
  <c r="D253"/>
  <c r="D254"/>
  <c r="D255"/>
  <c r="D256"/>
  <c r="D257"/>
  <c r="D258"/>
  <c r="D259"/>
  <c r="D260"/>
  <c r="E263"/>
  <c r="I263"/>
  <c r="L263"/>
  <c r="W263"/>
  <c r="X263"/>
  <c r="Y263"/>
  <c r="Z263"/>
  <c r="AA263"/>
  <c r="C265"/>
  <c r="F265"/>
  <c r="D265" s="1"/>
  <c r="C266"/>
  <c r="F266"/>
  <c r="D266" s="1"/>
  <c r="C267"/>
  <c r="F267"/>
  <c r="D267" s="1"/>
  <c r="C268"/>
  <c r="F268"/>
  <c r="D268" s="1"/>
  <c r="C269"/>
  <c r="F269"/>
  <c r="D269" s="1"/>
  <c r="C270"/>
  <c r="F270"/>
  <c r="D270" s="1"/>
  <c r="C271"/>
  <c r="F271"/>
  <c r="D271" s="1"/>
  <c r="C272"/>
  <c r="F272"/>
  <c r="D272" s="1"/>
  <c r="C273"/>
  <c r="F273"/>
  <c r="D273" s="1"/>
  <c r="C274"/>
  <c r="F274"/>
  <c r="D274" s="1"/>
  <c r="C275"/>
  <c r="F275"/>
  <c r="D275" s="1"/>
  <c r="C276"/>
  <c r="F276"/>
  <c r="D276" s="1"/>
  <c r="C277"/>
  <c r="F277"/>
  <c r="D277" s="1"/>
  <c r="C278"/>
  <c r="F278"/>
  <c r="D278" s="1"/>
  <c r="C279"/>
  <c r="F279"/>
  <c r="D279" s="1"/>
  <c r="C280"/>
  <c r="F280"/>
  <c r="D280" s="1"/>
  <c r="C281"/>
  <c r="F281"/>
  <c r="D281" s="1"/>
  <c r="C282"/>
  <c r="F282"/>
  <c r="D282" s="1"/>
  <c r="C283"/>
  <c r="F283"/>
  <c r="D283" s="1"/>
  <c r="C284"/>
  <c r="F284"/>
  <c r="D284" s="1"/>
  <c r="C285"/>
  <c r="F285"/>
  <c r="D285" s="1"/>
  <c r="C286"/>
  <c r="F286"/>
  <c r="D286" s="1"/>
  <c r="C287"/>
  <c r="F287"/>
  <c r="D287" s="1"/>
  <c r="C288"/>
  <c r="F288"/>
  <c r="D288" s="1"/>
  <c r="C289"/>
  <c r="F289"/>
  <c r="D289" s="1"/>
  <c r="C290"/>
  <c r="F290"/>
  <c r="D290" s="1"/>
  <c r="C291"/>
  <c r="F291"/>
  <c r="D291" s="1"/>
  <c r="C292"/>
  <c r="F292"/>
  <c r="D292" s="1"/>
  <c r="C293"/>
  <c r="F293"/>
  <c r="D293" s="1"/>
  <c r="C294"/>
  <c r="F294"/>
  <c r="D294" s="1"/>
  <c r="D296"/>
  <c r="O306"/>
  <c r="O319" s="1"/>
  <c r="X319"/>
  <c r="Y319"/>
  <c r="AB306"/>
  <c r="AB319" s="1"/>
  <c r="AC306"/>
  <c r="AC319" s="1"/>
  <c r="AF306"/>
  <c r="AG306"/>
  <c r="E319"/>
  <c r="R319"/>
  <c r="V319"/>
  <c r="Z319"/>
  <c r="C321"/>
  <c r="F321"/>
  <c r="D321" s="1"/>
  <c r="C322"/>
  <c r="F322"/>
  <c r="D322" s="1"/>
  <c r="C323"/>
  <c r="F323"/>
  <c r="D323" s="1"/>
  <c r="G324"/>
  <c r="G326" s="1"/>
  <c r="H324"/>
  <c r="H326" s="1"/>
  <c r="Z324"/>
  <c r="Z326" s="1"/>
  <c r="AA324"/>
  <c r="AA326" s="1"/>
  <c r="AB324"/>
  <c r="AB326" s="1"/>
  <c r="AC324"/>
  <c r="AC326" s="1"/>
  <c r="AD324"/>
  <c r="AD326" s="1"/>
  <c r="AE324"/>
  <c r="AE326" s="1"/>
  <c r="AF324"/>
  <c r="AG324"/>
  <c r="D154"/>
  <c r="J132"/>
  <c r="S58"/>
  <c r="L319"/>
  <c r="AE205"/>
  <c r="D205" s="1"/>
  <c r="S149"/>
  <c r="D164"/>
  <c r="D39"/>
  <c r="D129" l="1"/>
  <c r="D182"/>
  <c r="AA89"/>
  <c r="C324"/>
  <c r="C326" s="1"/>
  <c r="E326"/>
  <c r="AE77"/>
  <c r="D306"/>
  <c r="M125"/>
  <c r="J125"/>
  <c r="AA181"/>
  <c r="D181" s="1"/>
  <c r="W175"/>
  <c r="D113"/>
  <c r="O125"/>
  <c r="I125"/>
  <c r="G125"/>
  <c r="S225"/>
  <c r="W199"/>
  <c r="D185"/>
  <c r="D170"/>
  <c r="AA95"/>
  <c r="AE89"/>
  <c r="D16"/>
  <c r="N125"/>
  <c r="L125"/>
  <c r="H125"/>
  <c r="C319"/>
  <c r="C129"/>
  <c r="F211"/>
  <c r="W28"/>
  <c r="W40"/>
  <c r="D40" s="1"/>
  <c r="D176"/>
  <c r="C169"/>
  <c r="C156"/>
  <c r="D69"/>
  <c r="C69"/>
  <c r="J319"/>
  <c r="D28"/>
  <c r="Z125"/>
  <c r="L211"/>
  <c r="D162"/>
  <c r="C199"/>
  <c r="C181"/>
  <c r="D89"/>
  <c r="P125"/>
  <c r="D156"/>
  <c r="Z211"/>
  <c r="T211"/>
  <c r="E46"/>
  <c r="E125" s="1"/>
  <c r="AD125"/>
  <c r="V125"/>
  <c r="J263"/>
  <c r="D167"/>
  <c r="AE169"/>
  <c r="D53"/>
  <c r="D73"/>
  <c r="D102"/>
  <c r="AA149"/>
  <c r="D157"/>
  <c r="F324"/>
  <c r="AA175"/>
  <c r="AA169"/>
  <c r="D96"/>
  <c r="C95"/>
  <c r="D78"/>
  <c r="C58"/>
  <c r="D295"/>
  <c r="D319" s="1"/>
  <c r="D199"/>
  <c r="C143"/>
  <c r="V211"/>
  <c r="R211"/>
  <c r="N211"/>
  <c r="C77"/>
  <c r="D149"/>
  <c r="C175"/>
  <c r="D169"/>
  <c r="I211"/>
  <c r="Y211"/>
  <c r="Q211"/>
  <c r="H211"/>
  <c r="D101"/>
  <c r="C89"/>
  <c r="T125"/>
  <c r="T327" s="1"/>
  <c r="AF125"/>
  <c r="AB125"/>
  <c r="X125"/>
  <c r="J211"/>
  <c r="M211"/>
  <c r="AC125"/>
  <c r="Y125"/>
  <c r="D58"/>
  <c r="O211"/>
  <c r="Q125"/>
  <c r="Q327" s="1"/>
  <c r="S125"/>
  <c r="U125"/>
  <c r="C21"/>
  <c r="D19"/>
  <c r="F18"/>
  <c r="F125" s="1"/>
  <c r="P211"/>
  <c r="S211"/>
  <c r="AE137"/>
  <c r="D142"/>
  <c r="C137"/>
  <c r="AA107"/>
  <c r="D108"/>
  <c r="C28"/>
  <c r="W21"/>
  <c r="D21" s="1"/>
  <c r="D24"/>
  <c r="AA77"/>
  <c r="D77" s="1"/>
  <c r="AE95"/>
  <c r="D143"/>
  <c r="D180"/>
  <c r="F319"/>
  <c r="W52"/>
  <c r="D52" s="1"/>
  <c r="F236"/>
  <c r="D161"/>
  <c r="D204"/>
  <c r="D132"/>
  <c r="D193"/>
  <c r="W187"/>
  <c r="D188"/>
  <c r="D187"/>
  <c r="D141"/>
  <c r="AA137"/>
  <c r="X211"/>
  <c r="U211"/>
  <c r="G211"/>
  <c r="AE107"/>
  <c r="W46"/>
  <c r="D46" s="1"/>
  <c r="D47"/>
  <c r="C18"/>
  <c r="U327" l="1"/>
  <c r="W211"/>
  <c r="S327"/>
  <c r="Y327"/>
  <c r="X327"/>
  <c r="L327"/>
  <c r="D324"/>
  <c r="D326" s="1"/>
  <c r="F326"/>
  <c r="J327"/>
  <c r="G327"/>
  <c r="O327"/>
  <c r="H327"/>
  <c r="M327"/>
  <c r="D95"/>
  <c r="D175"/>
  <c r="AH319"/>
  <c r="AA211"/>
  <c r="D107"/>
  <c r="C125"/>
  <c r="C211"/>
  <c r="D137"/>
  <c r="W125"/>
  <c r="W327" s="1"/>
  <c r="AA125"/>
  <c r="AE125"/>
  <c r="F263"/>
  <c r="AH263" s="1"/>
  <c r="D236"/>
  <c r="D263" s="1"/>
  <c r="D18"/>
  <c r="AH211" l="1"/>
  <c r="AA327"/>
  <c r="D211"/>
  <c r="F327"/>
  <c r="D125"/>
  <c r="AH125"/>
  <c r="AH327" l="1"/>
  <c r="AG91"/>
  <c r="AG89"/>
  <c r="AG125"/>
</calcChain>
</file>

<file path=xl/sharedStrings.xml><?xml version="1.0" encoding="utf-8"?>
<sst xmlns="http://schemas.openxmlformats.org/spreadsheetml/2006/main" count="631" uniqueCount="492">
  <si>
    <t>Наименование мероприятий по объектам</t>
  </si>
  <si>
    <t>Разработка ПСД, в т.ч. прохождение госэкспертизы</t>
  </si>
  <si>
    <t>№   п/п</t>
  </si>
  <si>
    <t>Регистрация права постоянного (бессрочного) пользования з.у. в судебном порядке</t>
  </si>
  <si>
    <t>Изъятие земельных участков у сторонних землепользователей (издание постановления, регистрация постановления в Росреестре, заключение соглашения, регистрация права собственности мэрии)</t>
  </si>
  <si>
    <t>Реконструкция Автозаводского шоссе</t>
  </si>
  <si>
    <t xml:space="preserve">Строительство магистральной улицы общегородского значения регулируемого движения
40 лет Победы от Южного шоссе до ул. Дзержинского                                                        </t>
  </si>
  <si>
    <t xml:space="preserve"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         </t>
  </si>
  <si>
    <t>3.1.</t>
  </si>
  <si>
    <t>3.2.</t>
  </si>
  <si>
    <t>3.3.</t>
  </si>
  <si>
    <t>1.1.</t>
  </si>
  <si>
    <t>2.1.</t>
  </si>
  <si>
    <t>2.2.</t>
  </si>
  <si>
    <t>4.1.</t>
  </si>
  <si>
    <t>4.2.</t>
  </si>
  <si>
    <t>4.3.</t>
  </si>
  <si>
    <t>5.1.</t>
  </si>
  <si>
    <t>5.2.</t>
  </si>
  <si>
    <t>5.3.</t>
  </si>
  <si>
    <t>6.1.</t>
  </si>
  <si>
    <t>6.2.</t>
  </si>
  <si>
    <t>6.3.</t>
  </si>
  <si>
    <t>7.1.</t>
  </si>
  <si>
    <t>7.2.</t>
  </si>
  <si>
    <t>7.3.</t>
  </si>
  <si>
    <t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         (ориент. S= 8 га)</t>
  </si>
  <si>
    <t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  (ориент.  S= 26 га)</t>
  </si>
  <si>
    <t>8.1.</t>
  </si>
  <si>
    <t>8.2.</t>
  </si>
  <si>
    <t>8.3.</t>
  </si>
  <si>
    <t xml:space="preserve"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 </t>
  </si>
  <si>
    <t>9.1.</t>
  </si>
  <si>
    <t>9.2.</t>
  </si>
  <si>
    <t>9.3.</t>
  </si>
  <si>
    <t>Реконструкция автомобильной дороги по ул. Громовой от путепровода через федеральную железную дорогу до ул.Магистральной (М5 "Урал")</t>
  </si>
  <si>
    <t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 (ориент. S= 5,9 га)</t>
  </si>
  <si>
    <t>12.3.</t>
  </si>
  <si>
    <t>12.2.</t>
  </si>
  <si>
    <t>13.2.</t>
  </si>
  <si>
    <t>13.3.</t>
  </si>
  <si>
    <t>14.2.</t>
  </si>
  <si>
    <t>14.3.</t>
  </si>
  <si>
    <t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</t>
  </si>
  <si>
    <t>15.3.</t>
  </si>
  <si>
    <t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 (ориент. S= 8 га)</t>
  </si>
  <si>
    <t>16.2.</t>
  </si>
  <si>
    <t>16.3.</t>
  </si>
  <si>
    <t xml:space="preserve">Строительство автомагистрали  Н- 2 (дублер Южного шосее) вдоль 20, 21 кварталов Автозаводского района  </t>
  </si>
  <si>
    <t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          (ориент. S= 8,2 га)</t>
  </si>
  <si>
    <t xml:space="preserve">Реконструкция Комсомольского шоссе от ул. Есенина до ул. Комзина            </t>
  </si>
  <si>
    <t>10.1.</t>
  </si>
  <si>
    <t>10.2.</t>
  </si>
  <si>
    <t>10.3.</t>
  </si>
  <si>
    <t>11.1.</t>
  </si>
  <si>
    <t>11.2.</t>
  </si>
  <si>
    <t>11.3.</t>
  </si>
  <si>
    <t>12.1.</t>
  </si>
  <si>
    <t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         (ориент. S= 6 га)</t>
  </si>
  <si>
    <t xml:space="preserve">Строительство транспортной развязки в разных уровнях на пересечении Хрящевского шоссе и Обводного шоссе </t>
  </si>
  <si>
    <t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
(ориент. S= 48 га)</t>
  </si>
  <si>
    <t>13.1.</t>
  </si>
  <si>
    <t xml:space="preserve">Реконструкция ул. Северная от ул.Цеховой до Хрящевского шоссе </t>
  </si>
  <si>
    <t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
(ориент. S= 7,6 га)</t>
  </si>
  <si>
    <t xml:space="preserve">Реконструкция ул.Цеховой от ул. Северная до ул. Вокзальная </t>
  </si>
  <si>
    <t xml:space="preserve">Реконструкция Южного шоссе с заменой кольцевых развязок на прямые участки. </t>
  </si>
  <si>
    <t xml:space="preserve">Реконструкция автодороги по ул. Тополиная на участке от Южного шоссе до ул. 70 лет Октября (местный проезд со стороны 20 квартала) </t>
  </si>
  <si>
    <t xml:space="preserve">Реконструкция кольцевой транспортной развязки на пересечении автомобильных дорог по ул. Громовой и ул. Матросова              </t>
  </si>
  <si>
    <t xml:space="preserve">Строительство транспортной развязки в разных уровнях на пересечении Южного шоссе, Автозаводского шоссе, Хрящевского шоссе и ул. Калмыцкая
</t>
  </si>
  <si>
    <t xml:space="preserve">Строительство автодорог в микрорайоне "Северный"         </t>
  </si>
  <si>
    <t xml:space="preserve">Строительство автодорог в микрорайоне Тимофеевка-2        </t>
  </si>
  <si>
    <t xml:space="preserve">Строительство ул. Новопромышленной от ул. Шлютова до ул.Ларина,   площадью- 4,3 га
</t>
  </si>
  <si>
    <t xml:space="preserve">Реконструкция Хрящевского шоссе от Обводного шоссе до ул. Северная       </t>
  </si>
  <si>
    <t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
(ориент. S= 11,3 га)</t>
  </si>
  <si>
    <t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
(ориент. S= 2,5 га)</t>
  </si>
  <si>
    <t>14.1.</t>
  </si>
  <si>
    <t xml:space="preserve">Строительство продолжения ул. Ленина от ул.Льва Толстого до ул.Калмыцкая </t>
  </si>
  <si>
    <t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
(ориент. S= 1,2 га)</t>
  </si>
  <si>
    <t>15.1.</t>
  </si>
  <si>
    <t>15.2.</t>
  </si>
  <si>
    <t>16.1.</t>
  </si>
  <si>
    <t xml:space="preserve">Реконструкция ул. Лесная от бул.50-лет Октября до Комсомольской ул. </t>
  </si>
  <si>
    <t xml:space="preserve">Реконструкция кольцевой транспортной развязки на пересечении автомобильных дорог по ул. 40 лет Победы, ул. Автостроителй и ул. Свердлова                    </t>
  </si>
  <si>
    <t xml:space="preserve">Строительство внутриквартального проезда 8 квартала и дублера по ул.Спортивная        </t>
  </si>
  <si>
    <t>Строительство дополнительной полосы для правого поворота на Автозаводское шоссе по Южному шоссе от ул. 40 лет Победы до пересечения с Автозаводским шоссе</t>
  </si>
  <si>
    <t xml:space="preserve">Строительство автодорог в микрорайоне "Жигулевское море"  </t>
  </si>
  <si>
    <t>3.4.</t>
  </si>
  <si>
    <t>2 этап - строительство транспортной развязки</t>
  </si>
  <si>
    <t>8.4.</t>
  </si>
  <si>
    <t>2 этап - от Автозаводского шоссе до ул. Ленина</t>
  </si>
  <si>
    <t>3 этап - от ул. Ленина до ул. Новозаводской</t>
  </si>
  <si>
    <t xml:space="preserve">Строительство и реконструкция  ул. Васильевской от ул. Комсомольской до Обводного шоссе 
</t>
  </si>
  <si>
    <t>9.4.</t>
  </si>
  <si>
    <t>1 этап - строительство ул. Васильевской от ул. Базовой до Обводного шоссе</t>
  </si>
  <si>
    <t>2 этап - реконструкция ул. Васильевской от ул. Комсомольской до ул. Базовой</t>
  </si>
  <si>
    <t>10.4.</t>
  </si>
  <si>
    <t>1 этап - выезд с ул. Офицерской на Южное шоссе</t>
  </si>
  <si>
    <t>5.4.</t>
  </si>
  <si>
    <t>Реализация проекта</t>
  </si>
  <si>
    <t>4.4.</t>
  </si>
  <si>
    <t>6.4.</t>
  </si>
  <si>
    <t>7.4.</t>
  </si>
  <si>
    <t>11.4.</t>
  </si>
  <si>
    <t>12.4.</t>
  </si>
  <si>
    <t>13.4.</t>
  </si>
  <si>
    <t>14.4.</t>
  </si>
  <si>
    <t>15.4.</t>
  </si>
  <si>
    <t>16.4.</t>
  </si>
  <si>
    <t>4.2.1.</t>
  </si>
  <si>
    <t>Формирование земельного участка</t>
  </si>
  <si>
    <t xml:space="preserve"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 (ориент. S=4,3 га)        </t>
  </si>
  <si>
    <t>5.2.1.</t>
  </si>
  <si>
    <t>15.2.1.</t>
  </si>
  <si>
    <t>14.2.1.</t>
  </si>
  <si>
    <t>13.2.1.</t>
  </si>
  <si>
    <t>12.2.1.</t>
  </si>
  <si>
    <t>11.2.1.</t>
  </si>
  <si>
    <t>10.2.1.</t>
  </si>
  <si>
    <t>9.2.1.</t>
  </si>
  <si>
    <t>8.2.1.</t>
  </si>
  <si>
    <t>7.2.1.</t>
  </si>
  <si>
    <t>6.2.1.</t>
  </si>
  <si>
    <t xml:space="preserve"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 (ориент. S= 3,0 га)        </t>
  </si>
  <si>
    <t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 (ориент. S= 16 га)</t>
  </si>
  <si>
    <t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 (ориент. S= 19 га)</t>
  </si>
  <si>
    <t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 (ориент. S= 8,6 га)</t>
  </si>
  <si>
    <t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 (ориент. S= 3,4 га)</t>
  </si>
  <si>
    <t>L(S) объекта, км (т.м2)*</t>
  </si>
  <si>
    <t>Проектирование капитального ремонта автодороги по ул. 50 лет Октября (от ул. Новозаводская до Автозаводского шоссе), в т.ч. инженерные изыскания, государственная экспертиза инженерных изысканий и проектно-сметной документации.</t>
  </si>
  <si>
    <t>Проектирование капитального ремонта автодороги по ул.  Ленина, в т.ч. Инженерные изыскания,государственная  экспертиза инженерных изысканий и проектно-сметной документации</t>
  </si>
  <si>
    <t>Проектирование капитального ремонта магистральной улицы общегородского значения регулируемого движения  Кунеевской, в т.ч. инженерные изыскания и экспертиза проекта</t>
  </si>
  <si>
    <t>Капитальный ремонт автодороги по ул. Ленинградская (от ул. Родины до ул. Советская, от ул. К. Маркса до ул. Голосова</t>
  </si>
  <si>
    <t>Капитальный ремонт автодороги по ул. 50 лет Октября (от ул. Новозаводская до Автозаводского шоссе)</t>
  </si>
  <si>
    <t>Капитальный ремонт автодороги по ул. Карла Маркса (от ул. Лесная до ул. Ленинградской)</t>
  </si>
  <si>
    <t>Капитальный ремонт автодороги по ул. Октябрьская (от ул. Комсомольская до б-ра 50 лет Октября)</t>
  </si>
  <si>
    <t>Капитальный ремонт автодороги по ул. Радищева (от ул. Октябрьская до ул. Новозаводская)</t>
  </si>
  <si>
    <t>Капитальный ремонт автомобильной дороги по ул. Ленина</t>
  </si>
  <si>
    <t>Капитальный ремонт автомобильных дорог городского округа Тольятти</t>
  </si>
  <si>
    <t>Ремонт автомобильных дорог местного значения городского округа Тольятти</t>
  </si>
  <si>
    <t xml:space="preserve">Экспертное заключение по результатам проведения лабораторных испытаний асфальтобетонных покрытий проезжей части автодорог и тротуаров на объектах ремонта дорог </t>
  </si>
  <si>
    <t>6. Ремонт дворовых территорий многоквартирных домов, проездов к дворовым территориям многоквартирных домов городского округа Тольятти</t>
  </si>
  <si>
    <t xml:space="preserve">Проектирование  ремонта автодорог, в т.ч. инженерные изыскания </t>
  </si>
  <si>
    <t>всего, тыс.руб.</t>
  </si>
  <si>
    <t>областной бюджет, тыс.руб.</t>
  </si>
  <si>
    <t>Общая стоимость работ (ориенти-ровочная), тыс.руб.</t>
  </si>
  <si>
    <t>Проектирование капитального ремонта (ремонта) автодорог городского округа Тольятти, в т.ч. Инженерные изыскания и государственная экспертиза проектно-сметной документации.</t>
  </si>
  <si>
    <t>Примечание: * - L - протяженность автодороги по объектам строительства (реконструкции) в км; S - площадь автодороги по объектам капитального ремонта (ремонта) в тыс.м2</t>
  </si>
  <si>
    <t>Осуществление строительного контроля на объекте: Капитальный ремонт Южного шоссе от ул. Заставная до ул. Цеховая с устройством парковочных автостоянок вдоль Южных проходных ОАО "АВТОВАЗ"</t>
  </si>
  <si>
    <t>Осуществление строительного контроля на объекте: Капитальный ремонт автодороги по ул. Карла Маркса (от ул. Лесная до ул. Ленинградской)</t>
  </si>
  <si>
    <t>Осуществление строительного контроля на объекте: Капитальный ремонт автодороги по ул. Базовая (от ул. Комсомольская до ул. Ларина)</t>
  </si>
  <si>
    <t>Капитальный ремонт автодороги по ул. Базовая (от ул. Комсомольская до ул. Ларина)</t>
  </si>
  <si>
    <t>Осуществление строительного контроля на обхекте: Капитальный ремонт автодороги по ул. Октябрьская (от ул. Комсомольская до б-ра 50 лет Октября)</t>
  </si>
  <si>
    <t>Осуществление строительного контроля на объекте: Капитальный ремонт автодороги по ул. Радищева (от ул. Октябрьская до ул. Новозаводская)</t>
  </si>
  <si>
    <t>Осуществление строительного контроля на объекте: Капитальный ремонт автодороги по ул. 50 лет Октября (от ул. Новозаводская до Автозаводского шоссе)</t>
  </si>
  <si>
    <t>Осуществление строительного контроля на объекте: Капитальный ремонт автомобильной дороги по ул. Ленина</t>
  </si>
  <si>
    <t>Осуществление строительного контроля на объектах: Капитальный ремонт автомобильных дорог городского округа Тольятти</t>
  </si>
  <si>
    <t>Итого по объектам строительства по разделу 1:</t>
  </si>
  <si>
    <t>Итого по объектам реконструкции по разделу 2:</t>
  </si>
  <si>
    <t>Итого по объектам капитального ремонта по разделу 4:</t>
  </si>
  <si>
    <t>Итого объектам ремонта дорог по разделу 5:</t>
  </si>
  <si>
    <t>Итого по объектам ремонта дворовых территорий по разделу 6:</t>
  </si>
  <si>
    <t>__________________________________________________________________________________________________________________________</t>
  </si>
  <si>
    <t xml:space="preserve">Разработка проекта планировки и межевания (резервирование земельных участков в границах красных линий, издание постановления, регистрация в Росреестре)         </t>
  </si>
  <si>
    <t>Разработка проектно-сметной документации, в т.ч. прохождение государтсвенной экспертизы.</t>
  </si>
  <si>
    <t>Реализация проекта по строительству</t>
  </si>
  <si>
    <t>Корректировка проектно-сметной документации, в т.ч. прохождение государтсвенной экспертизы.</t>
  </si>
  <si>
    <t>Корректировка проектно-сметной документации  в т.ч. прохождение государственной экспертизы.</t>
  </si>
  <si>
    <t>Реализация проекта по реконструкции.</t>
  </si>
  <si>
    <t>Разработка проектно-сметной документации  в т.ч. прохождение государственной экспертизы.</t>
  </si>
  <si>
    <t>2014 год</t>
  </si>
  <si>
    <t>Проектирование капитального ремонта автодороги по ул. Ленинградская от автодороги по ул. Родины до автодороги по ул. Советская и от автодороги по ул. К. Маркса до автодороги по ул. Голосова, включая пересечения автодорог, в т.ч. государственна экспертиза проектирования капитального ремонта автодороги</t>
  </si>
  <si>
    <t>Проектирование капитального ремонта автодороги по ул. Л. Яшина от автодороги по Южному шоссе до автодороги по ул. 70 лет Октября, включая кольцевую транспортную развязку, в т.ч. государственная экспертиза  проектирования капитального ремонта автодороги</t>
  </si>
  <si>
    <t>Проектирование капитального ремонта автодороги по ул. Жилина от автодороги по ул. Мира до автодороги по ул. Баныкина, включая пересечения автодорог, в т.ч. инженерные изыскания, государственная экспертиза инженерных изысканий и проектирования капитального ремонта автодороги</t>
  </si>
  <si>
    <t>Проектирование капитального ремонта автодороги по ул. Шлюзовая от автодороги по ул. Железнодорожной до автодороги по  ул. Никонова, включая пересечения автодорог,  т.ч. государственная экспертиза проектирования капитального ремонта автодороги</t>
  </si>
  <si>
    <t>Проектирование ремонта автодорог</t>
  </si>
  <si>
    <t>Инженерные изыскания дл проектирования капитального ремонта автодорог</t>
  </si>
  <si>
    <t>Проектирование капитального ремонта автомобильных дорог, в тот числе получение заключения ГАУ Самарской области "Государственная экспертиза в строительстве" и инженерные изыскания для проектирования капитального ремонта автомобильных дорог, всего, в т.ч. по объектам:</t>
  </si>
  <si>
    <t xml:space="preserve"> ул. К. Маркса (от ул. Лесная до ул. Ленинградская)</t>
  </si>
  <si>
    <t xml:space="preserve"> ул. Базовая (от ул. Комсомольская до ул. Ларина)</t>
  </si>
  <si>
    <t xml:space="preserve"> ул. Октябрьская (от ул. Комсомольская до б-ра  50 лет Октября)</t>
  </si>
  <si>
    <t xml:space="preserve"> ул. Радищева (от ул. Октябрьская до ул. Новозаводская)</t>
  </si>
  <si>
    <t>Реконструкция кольцевой транспортной развязки на пересечении Южного шоссе и ул. Борковская. Устройство дополнительных правоповоротных полос движения.</t>
  </si>
  <si>
    <t>Осуществление строительного контроля на объекте: Реконструкция кольцевой транспортной развязки на пересечении Южного шоссе и ул. Борковская. Устройство дополнительных правоповоротных полос движения.</t>
  </si>
  <si>
    <t>Капитальный ремонт Южного шоссе от ул. Заставная до ул. Цеховая с устройством парковочных автостоянок вдоль Южных проходных ОАО "АВТОВАЗ", всего, в т.ч.</t>
  </si>
  <si>
    <t>между КПП 140/2 и КПП 140/3; между КПП 140/3 и КПП 140/4</t>
  </si>
  <si>
    <t xml:space="preserve">между КПП 140/4 и КПП 140/5 </t>
  </si>
  <si>
    <t>Строительство транспортной развязки на пересечении Обводной автодороги и Южного шоссе г. Тольятти в Ставропольском районе Самарской области</t>
  </si>
  <si>
    <t>Инженерные изыскания для проектирования ремонта автодорог</t>
  </si>
  <si>
    <t>Итого по  объектам проектирования капитального ремонта и ремонта по разделу 3:</t>
  </si>
  <si>
    <t>Бульвар  Приморский (от Московского проспекта до ул. Революционная)</t>
  </si>
  <si>
    <t>ул. Коммунальная (от ул. Борковской до Обводного шоссе)</t>
  </si>
  <si>
    <t>проспект Степана Разина (от ул. Дзержинского до  ул. Свердлова, включая кольцевую транспортную  развязку)</t>
  </si>
  <si>
    <t>проспект Степана Разина в районе пересечения с Ленинским проспектом на участках:  от световой опоры №190 до  световой опоры №186 и от световой опоры № 180 до световой опоры № 176 нечетная сторона</t>
  </si>
  <si>
    <t>ул. Свердлова (от Московского проспекта до ул. Юбилейная, включая кольцевую транспортную развязку)</t>
  </si>
  <si>
    <t>ул. Дзержинского (от проспекта Степана Разина до ул. Ворошилова, включая пересечения автодорог)</t>
  </si>
  <si>
    <t xml:space="preserve"> ул. Юбилейная от ул. Свердлова до  ул. Фрунзе, включая пересечение дорог</t>
  </si>
  <si>
    <t xml:space="preserve"> ул. Дзержинского от Московского пр-та до ул. Революционной</t>
  </si>
  <si>
    <t>ул. Заставная (от Южного шоссе до ул. Дзержинского)</t>
  </si>
  <si>
    <t>автодорога на поселок Приморский на участке от пересечения с Московским проспектом до пересечения ул. Советской поселка Приморский</t>
  </si>
  <si>
    <t xml:space="preserve"> ул. Спортивная на участке от разворота в районе пересечения с ул. Ст. Разина до здания 51/10 по ул. Жукова нечетная сторона</t>
  </si>
  <si>
    <t>ул. Комзина от  дома № 29 по ул. Комзина до дома № 21 по ул. Комзина</t>
  </si>
  <si>
    <t xml:space="preserve"> ул. Новозаводская от Тупикового проезда до Обводного шоссе</t>
  </si>
  <si>
    <t>ул. Ларина (от ул. Новозаводская до ул. Базовая)</t>
  </si>
  <si>
    <t>ул. Ломоносова (от ул. Кирова до бульвара 50 лет Октября)</t>
  </si>
  <si>
    <t>Енисейский проезд (от ул. Мичурина до ул. Кирова)</t>
  </si>
  <si>
    <t>ул. Советская (от ул. М. Горького до ул. Баныкина)</t>
  </si>
  <si>
    <t>ул. Родины (от ул. Комсомольской  до ул. Комзина)</t>
  </si>
  <si>
    <t>ул. Белорусская (от ул. Баныкина до ул. Ленинградская)</t>
  </si>
  <si>
    <t>площадь Свободы</t>
  </si>
  <si>
    <t>ул. Республиканская</t>
  </si>
  <si>
    <t>ул. Никонова (от нефтебазы до ул. Ингельберга)</t>
  </si>
  <si>
    <t>ул. Макарова (от ул. Железнодорожной до ул. Никонова)</t>
  </si>
  <si>
    <t>ул. Фадеева</t>
  </si>
  <si>
    <t>ул. 60 лет СССР (от ул. Полевая до ул. Сиреневая)</t>
  </si>
  <si>
    <t>ул. Полевая (от ул. 60 лет СССР до ул. Олимпийская)</t>
  </si>
  <si>
    <t>ул. Весенняя (от ул. Олимпийская до ул. Вавилова)</t>
  </si>
  <si>
    <t xml:space="preserve">ул. Сиреневая (от 60 лет СССР до ул. Вавилова) </t>
  </si>
  <si>
    <t>ул. Громовой  (от кольцевой транспортной развязки ул. Матросова до выезда из дублера)</t>
  </si>
  <si>
    <t>Автодорога по улице Бурлацкой (от переправы до трассы М-5)</t>
  </si>
  <si>
    <t>2015 год</t>
  </si>
  <si>
    <t>2016 год</t>
  </si>
  <si>
    <t>2017 год</t>
  </si>
  <si>
    <t>2018 год</t>
  </si>
  <si>
    <t>2019 год</t>
  </si>
  <si>
    <t>2020 год</t>
  </si>
  <si>
    <t>к подпрограме "Модернизация и развитие дорог</t>
  </si>
  <si>
    <t>общего пользования местного значения</t>
  </si>
  <si>
    <t>городского округа Тольятти на 2014-2020 годы"</t>
  </si>
  <si>
    <t>Приложение №1</t>
  </si>
  <si>
    <t>Проектно-изыскательские работы по объекту: Реконструкция автомобильной дороги по ул. Матросова (от ул. Громовой до ул. Коммунистической).</t>
  </si>
  <si>
    <t xml:space="preserve">Реконструкция автомобильной дороги по ул. Матросова (от ул. Громовой до ул. Коммунистической ) </t>
  </si>
  <si>
    <t>9.5.</t>
  </si>
  <si>
    <t>Строительный контроль на объекте: Реконструкция автомобильной дороги по ул. Матросова (от ул. Громовой до ул. Коммунистической).</t>
  </si>
  <si>
    <t xml:space="preserve">Строительство и реконструкция автомобильной дороги по  ул. Калмыцкой  от Автозаводского шоссе до ул. Васильевской, площадью 15,8 га
</t>
  </si>
  <si>
    <t>Реализация проекта по строительству и реконструкции:</t>
  </si>
  <si>
    <t>Подготовка документации по планировке территории ул.Тополиная от ул.70 лет Октября до ул.Южное шоссе</t>
  </si>
  <si>
    <t>9.6.</t>
  </si>
  <si>
    <t>16.2.1.</t>
  </si>
  <si>
    <t>1.1.1.</t>
  </si>
  <si>
    <t>2.1.1.</t>
  </si>
  <si>
    <t>2.2.1.</t>
  </si>
  <si>
    <t>2.2.2.</t>
  </si>
  <si>
    <t>2.3.</t>
  </si>
  <si>
    <t>2.3.1.</t>
  </si>
  <si>
    <t>2.3.2.</t>
  </si>
  <si>
    <t>2.3.3.</t>
  </si>
  <si>
    <t>2.3.4.</t>
  </si>
  <si>
    <t>2.4.</t>
  </si>
  <si>
    <t>2.4.1.</t>
  </si>
  <si>
    <t>2.4.2.</t>
  </si>
  <si>
    <t>2.4.3.</t>
  </si>
  <si>
    <t>2.4.4.</t>
  </si>
  <si>
    <t>2.4.5.</t>
  </si>
  <si>
    <t>2.5.</t>
  </si>
  <si>
    <t>2.5.1.</t>
  </si>
  <si>
    <t>2.5.2.</t>
  </si>
  <si>
    <t>2.5.3.</t>
  </si>
  <si>
    <t>2.5.4.</t>
  </si>
  <si>
    <t>2.5.5.</t>
  </si>
  <si>
    <t>2.6.</t>
  </si>
  <si>
    <t>2.6.1.</t>
  </si>
  <si>
    <t>2.6.2.</t>
  </si>
  <si>
    <t>2.6.3.</t>
  </si>
  <si>
    <t>2.6.4.</t>
  </si>
  <si>
    <t>2.6.5.</t>
  </si>
  <si>
    <t>2.6.6.</t>
  </si>
  <si>
    <t>2.7.</t>
  </si>
  <si>
    <t>2.7.1.</t>
  </si>
  <si>
    <t>2.7.2.</t>
  </si>
  <si>
    <t>2.7.3.</t>
  </si>
  <si>
    <t>2.7.4.</t>
  </si>
  <si>
    <t>2.7.5.</t>
  </si>
  <si>
    <t>2.8.</t>
  </si>
  <si>
    <t>2.8.1.</t>
  </si>
  <si>
    <t>2.8.2.</t>
  </si>
  <si>
    <t>2.8.3.</t>
  </si>
  <si>
    <t>2.8.4.</t>
  </si>
  <si>
    <t>2.8.5.</t>
  </si>
  <si>
    <t>2.9.</t>
  </si>
  <si>
    <t>2.9.1.</t>
  </si>
  <si>
    <t>2.9.2.</t>
  </si>
  <si>
    <t>2.9.3.</t>
  </si>
  <si>
    <t>2.9.4.</t>
  </si>
  <si>
    <t>2.9.5.</t>
  </si>
  <si>
    <t>2.10.</t>
  </si>
  <si>
    <t>2.10.1.</t>
  </si>
  <si>
    <t>2.10.2.</t>
  </si>
  <si>
    <t>2.10.3.</t>
  </si>
  <si>
    <t>2.10.4.</t>
  </si>
  <si>
    <t>2.10.5.</t>
  </si>
  <si>
    <t>2.11.</t>
  </si>
  <si>
    <t>2.11.1.</t>
  </si>
  <si>
    <t>2.11.2.</t>
  </si>
  <si>
    <t>11.2.3.</t>
  </si>
  <si>
    <t>2.11.4.</t>
  </si>
  <si>
    <t>2.11.5.</t>
  </si>
  <si>
    <t>2.12.</t>
  </si>
  <si>
    <t>2.12.1.</t>
  </si>
  <si>
    <t>2.12.2.</t>
  </si>
  <si>
    <t>2.12.3.</t>
  </si>
  <si>
    <t>2.12.4.</t>
  </si>
  <si>
    <t>2.12.5.</t>
  </si>
  <si>
    <t>2.13.</t>
  </si>
  <si>
    <t>2.13.1.</t>
  </si>
  <si>
    <t>2.13.2.</t>
  </si>
  <si>
    <t>2.13.3.</t>
  </si>
  <si>
    <t>2.13.4.</t>
  </si>
  <si>
    <t>2.13.5.</t>
  </si>
  <si>
    <t>2.14.</t>
  </si>
  <si>
    <t>2.14.1.</t>
  </si>
  <si>
    <t>2.14.2.</t>
  </si>
  <si>
    <t>2.14.3.</t>
  </si>
  <si>
    <t>2.14.4.</t>
  </si>
  <si>
    <t>2.14.5.</t>
  </si>
  <si>
    <t>2.15.</t>
  </si>
  <si>
    <t>2.15.1.</t>
  </si>
  <si>
    <t>2.15.2.</t>
  </si>
  <si>
    <t>2.15.3.</t>
  </si>
  <si>
    <t>2.15.4.</t>
  </si>
  <si>
    <t>2.15.5.</t>
  </si>
  <si>
    <t>3.5.</t>
  </si>
  <si>
    <t>3.5.1.</t>
  </si>
  <si>
    <t>3.5.2.</t>
  </si>
  <si>
    <t>3.5.3.</t>
  </si>
  <si>
    <t>3.5.4.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</si>
  <si>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</si>
  <si>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</si>
  <si>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</si>
  <si>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</si>
  <si>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</si>
  <si>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</si>
  <si>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</si>
  <si>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</si>
  <si>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4.1.1.</t>
  </si>
  <si>
    <t>4.1.2.</t>
  </si>
  <si>
    <t>4.5.</t>
  </si>
  <si>
    <t>4.6.</t>
  </si>
  <si>
    <t>4.7.</t>
  </si>
  <si>
    <t>4.8.</t>
  </si>
  <si>
    <t>4.9.</t>
  </si>
  <si>
    <t>4.10.</t>
  </si>
  <si>
    <t>4.11.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</si>
  <si>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</si>
  <si>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</si>
  <si>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</si>
  <si>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</si>
  <si>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</si>
  <si>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</si>
  <si>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</si>
  <si>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</si>
  <si>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</si>
  <si>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</si>
  <si>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</si>
  <si>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5.17.</t>
  </si>
  <si>
    <t>5.18.</t>
  </si>
  <si>
    <t>5.19.</t>
  </si>
  <si>
    <t>5.20.</t>
  </si>
  <si>
    <t>5.16.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</si>
  <si>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</si>
  <si>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</si>
  <si>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</si>
  <si>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</si>
  <si>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</si>
  <si>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</si>
  <si>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</si>
  <si>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</si>
  <si>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</si>
  <si>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</si>
  <si>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</si>
  <si>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>5.32.</t>
  </si>
  <si>
    <t>5.33.</t>
  </si>
  <si>
    <t>5.34.</t>
  </si>
  <si>
    <t>5.35.</t>
  </si>
  <si>
    <t>5.36.</t>
  </si>
  <si>
    <t>5.37.</t>
  </si>
  <si>
    <t>5.38.</t>
  </si>
  <si>
    <t>5.39.</t>
  </si>
  <si>
    <t>5.40.</t>
  </si>
  <si>
    <t>5.41.</t>
  </si>
  <si>
    <t>5.42.</t>
  </si>
  <si>
    <t>5.43.</t>
  </si>
  <si>
    <t>Автозаводский район</t>
  </si>
  <si>
    <t>Центральный район</t>
  </si>
  <si>
    <t>Комсомольский район</t>
  </si>
  <si>
    <t>1.2.</t>
  </si>
  <si>
    <t>1.2.1.</t>
  </si>
  <si>
    <t xml:space="preserve">Осуществление строительного  контроля на объекте: Строительство магистральной улицы общегородского значения регулируемого движения
40 лет Победы от Южного шоссе до ул. Дзержинского                                                        </t>
  </si>
  <si>
    <t>1.2.2.</t>
  </si>
  <si>
    <t>Капитальный ремонт автодороги по ул. Льва  Яшина от Южного шоссе до улицы 70 лет Октября</t>
  </si>
  <si>
    <t>Строительный контроль на объекте: Капитальный ремонт автодороги по ул. Льва  Яшина от Южного шоссе до улицы 70 лет Октября</t>
  </si>
  <si>
    <t>Капитальный ремонт автодороги по ул. Жилина от улицы Мира до улицы Баныкина</t>
  </si>
  <si>
    <t>Строительный контроль на объекте: Капитальный ремонт автодороги по ул. Жилина от улицы Мира до улицы Баныкина</t>
  </si>
  <si>
    <t>Капитальный ремонт автодороги по ул. Шлюзовая от улицы Железнодорожная до улицы Никонова</t>
  </si>
  <si>
    <t>Осуществление строительного контроля на объекте: Капитальный ремонт автодороги по ул. Шлюзовая от улицы Железнодорожная до улицы Никонова</t>
  </si>
  <si>
    <t>автодорога по ул. Кунеевская</t>
  </si>
  <si>
    <t>автодорога по ул. Никонова (от ул. Железнодорожная до ул. Ингельберга)</t>
  </si>
  <si>
    <t>автодорога по ул. Ингельберга (от ул. Никонова до пер. Ученический)</t>
  </si>
  <si>
    <t>местный бюджет, тыс.руб.</t>
  </si>
  <si>
    <t xml:space="preserve"> местный бюджет, тыс.руб.</t>
  </si>
  <si>
    <t>Строительный контроль на объекте: Капитальный ремонт автодороги по ул. Ленинградская (от ул. Родины до ул. Советская, от ул. К. Маркса до ул. Голосова</t>
  </si>
  <si>
    <t>бульвар Приморский (от проспекта Ст. Разина до ул. Жукова)</t>
  </si>
  <si>
    <t>ул. Ворошилова (от ул. Дзержинского до ул. Офицерская)</t>
  </si>
  <si>
    <t>Проспект Московский (от ул. Дзержинского до ул. Свердлова (включая КТР)).</t>
  </si>
  <si>
    <t>Кольцевая транспортная развязка по ул. Л. Яшина-70 лет Октября-ул. 40 лет Победы</t>
  </si>
  <si>
    <t>ул. Шлютова (от ул. Лесной до ул. Новозаводской)</t>
  </si>
  <si>
    <t>ул. Гагарина (от ул. Победы до ул. К. Маркса)</t>
  </si>
  <si>
    <t>ул. Комсомольская (от ул. Родины до ул. К. Маркса)</t>
  </si>
  <si>
    <t>ул. Матросова (от ул. Громовой до ул. Коммунистической (включая КТР)).</t>
  </si>
  <si>
    <t>Реконструкция автомобильных дорог по объектам: Лесопарковое шоссе, ул. Иженерная, ул. Комзина городского округа Тольятти Самарской области, в том числе инженерные изыскания и государственная экспертиза проекта</t>
  </si>
  <si>
    <t>Строительный контроль на объекте: Реконструкция автомобильной дороги по ул. Калмыцкой (от ул. Новозаводская до ул. Васильевской)</t>
  </si>
  <si>
    <t>Проектно-изыскательские работы по капитальному ремонту автодорог, всего, в т.ч.:</t>
  </si>
  <si>
    <t>Нераспределенные средства</t>
  </si>
  <si>
    <t>Всего по п.п. 1- 6:</t>
  </si>
  <si>
    <t xml:space="preserve"> 5 этап - Реконструкция Московского проспекта (строительство местного проезда западной стороны Московского проспекта)  </t>
  </si>
  <si>
    <t>Реализация проекта по строительству:</t>
  </si>
  <si>
    <t xml:space="preserve"> Реконструкция автомобильной дороги по ул. Матросова (от ул. Громовой до ул. Коммунистической).</t>
  </si>
  <si>
    <t xml:space="preserve"> ул. Инженерная</t>
  </si>
  <si>
    <t>3.9.1.</t>
  </si>
  <si>
    <t>3.9.2.</t>
  </si>
  <si>
    <t>3.9.3.</t>
  </si>
  <si>
    <t>3.14.</t>
  </si>
  <si>
    <t>4.13.</t>
  </si>
  <si>
    <t>4.15.</t>
  </si>
  <si>
    <t>4.16.</t>
  </si>
  <si>
    <t>4.17.</t>
  </si>
  <si>
    <t>4.18.</t>
  </si>
  <si>
    <t>4.19.</t>
  </si>
  <si>
    <t>4.20.</t>
  </si>
  <si>
    <t>4.21.</t>
  </si>
  <si>
    <t>4.22.</t>
  </si>
  <si>
    <t>4.23.</t>
  </si>
  <si>
    <t>5.44.</t>
  </si>
  <si>
    <t>Кольцевая транспортная развязка ул. Тополиная - ул. Дзержинского - ул. 40 лет Победы</t>
  </si>
  <si>
    <t xml:space="preserve">Строительство улично-дорожной сети западнее Московского проспекта - первая очередь:
</t>
  </si>
  <si>
    <t>1 этап - строительство улицы Фрунзе от Московского проспекта до улицы Н-43</t>
  </si>
  <si>
    <t xml:space="preserve">3 этап - строительство улицы Н-43 от улицы Свердлова до бульвара Приморский, 1 очередь - от ул. Фрунзе до бульвара Приморский. </t>
  </si>
  <si>
    <t>2 этап - строительство улицы Н-7 от ул. Офицерская до бульвара Приморский, 1 очередь - от улицы Фрунзе до бульвара Приморский</t>
  </si>
  <si>
    <t>4 этап - строительство улицы  H-7а от улицы Свердлова до улицы Фрунзе 1 очередь -  от Н-8 до ул. Фрунзе.</t>
  </si>
  <si>
    <t>5 этап - строительство Н-8 от Н-7 до Н-7а</t>
  </si>
  <si>
    <t>Проектно-изыскательские работы по объекту: "Строительство улично-дорожной сети западнее Московского проспекта - первая очередь"</t>
  </si>
  <si>
    <t>4.14.</t>
  </si>
  <si>
    <t>4.12.</t>
  </si>
  <si>
    <t>17.</t>
  </si>
  <si>
    <t>18.</t>
  </si>
  <si>
    <t>17.1.</t>
  </si>
  <si>
    <t>17.2.</t>
  </si>
  <si>
    <t>17.3.</t>
  </si>
  <si>
    <t>Проведение государственной экспертизы проектной документации по объекту: "Реконструкция и строительство магистральной улицы общегородского значения регулируемого движения ул. Офицерская от Южного шоссе до ул. Ворошилова в г.Тольятти" - повторное рассмотрение в части изменения наименования объекта.</t>
  </si>
  <si>
    <t>Проведение государственной экспертизы проектной документации по объекту: "Строительство автомобильной дороги по ул. Механизаторов от ул. Громовой до ул. Лизы Чайкиной" - повторное рассмотрение в части изменения наименования объекта.</t>
  </si>
  <si>
    <t>Проведение государственной экспертизы проектной документации по объекту: "Реконструкция Южного шоссе от ул. Заставная до ул. Цеховая с устройством парковочных автостоянок вдоль южных проходных ОАО "АВТОВАЗ" - повторное рассмотрение в части изменения наименования объекта.</t>
  </si>
  <si>
    <t>Повторная государственная экспертиза проектов по объектам капитального строительства:</t>
  </si>
  <si>
    <t>19.</t>
  </si>
  <si>
    <t xml:space="preserve">Проектно-изыскательские работы по объекту: Строительство и реконструкция автомобильной дороги по ул. Калмыцкая (от Автозаводского шоссе до ул. Васильевской) </t>
  </si>
  <si>
    <t>1 этап - Строительство и реконструкция автомобильной дороги по ул. Калмыцкая (от Автозаводского шоссе до ул. Васильевской)</t>
  </si>
  <si>
    <t>федеральный бюджет, тыс. руб.</t>
  </si>
  <si>
    <t>Осуществление технологического присоединения к электрическим сетям.</t>
  </si>
  <si>
    <t>Корректировка проекта реконструкции по объекту: Реконструкция автомобильных дорог по объекту по Лесопарковому шоссе, ул. Иженерной, ул. Комзина городского округа Тольятти Самарской области, в том числе инженерные изыскания и государственная экспертиза проекта.</t>
  </si>
  <si>
    <t xml:space="preserve"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Росреестре).        </t>
  </si>
  <si>
    <t xml:space="preserve">Разработка проекта планировки и межевания (резервирование земельных участков в границах красных линий (издание постановления, регистрация в Росреестре)  (ориент. S= 4,8 га).       </t>
  </si>
  <si>
    <t>5.45.</t>
  </si>
  <si>
    <t>5.46.</t>
  </si>
  <si>
    <t>5.47.</t>
  </si>
  <si>
    <t>Южное шоссе (от ул. Полякова до ул. Тополиной)</t>
  </si>
  <si>
    <t>Южное шоссе (от ул. Тополиной до Автозаводского шоссе)</t>
  </si>
  <si>
    <t>5.48.</t>
  </si>
  <si>
    <t>пр-т Степана Разина от проспекта Ленинский до ул. Спортивной, иск. КТР б-р Приморский - пр-т Степана Разина, пр-т Ленинский - пр-т Степана Разина</t>
  </si>
  <si>
    <t>5.49.</t>
  </si>
  <si>
    <t>5.50.</t>
  </si>
  <si>
    <t>ул. 40 лет Победы от Южного шоссе до ул. Дзержинского</t>
  </si>
  <si>
    <t>5.51.</t>
  </si>
  <si>
    <t>ул. Юбилейная от ул. Фрунзе до ул. Спортивная, вкл. пересечение с б-ом Приморский</t>
  </si>
  <si>
    <t>б-р 50 лет Октября (от ул. Новозаводская до Автозаводского шоссе)</t>
  </si>
  <si>
    <t>5.52.</t>
  </si>
  <si>
    <t>Хрящевское шоссе от Обводного шоссе до пересечения Южного и Автозаводского шоссе</t>
  </si>
  <si>
    <t>5.53.</t>
  </si>
  <si>
    <t>Хрящевское шоссе от Обводного шоссе до г.о. Тольятти</t>
  </si>
  <si>
    <t>Автомобильная дорога через Лесной массив (Лесопарковое шоссе, участок ул. Комзина от ул. Инженерной до пересечения с Комсомольским шоссе).</t>
  </si>
  <si>
    <t>5. Ремонт автомобильных  дорог общего пользования местного значения городского округа Тольятти:</t>
  </si>
  <si>
    <t>1. Строительство автомобильных дорог общего пользования местного значения городского округа Тольятти:</t>
  </si>
  <si>
    <t>2. Реконструкция автомобильных дорог общего пользования местного значения городского округа Тольятти:</t>
  </si>
  <si>
    <t>3. Выполнение проектно-изыскательских работ по капитальному ремонту и ремонту автомобильных дорог общего пользования местного значения городского округа Тольятти:</t>
  </si>
  <si>
    <t xml:space="preserve">4. Капитальный ремонт автомобильных дорог общего пользования  местного значения городского округа Тольятти: </t>
  </si>
  <si>
    <t>Техническая инвентаризация автодороги по ул. 40 лет Победы протяженностью 2354 м.п., изготовление тех. паспорта, изготовление тех. плана для внесения изменений в кадастровый учет дороги по ул. 40 лет Победы протяженностью 4217 м.п.</t>
  </si>
  <si>
    <t>Ремонт дворовых территорий многоквартирных домов, проездов к дворовым территориям многоквартирных домов</t>
  </si>
  <si>
    <t>Нераспределенные средства по ремонту дворовых территорий многоквартирных домов, проездов к дворовым территориям многоквартирных домов</t>
  </si>
  <si>
    <t xml:space="preserve">Реконструкция и строительство магистральной улицы общегородского значения регулируемого движения ул. Офицерской от Южного шоссе до ул.Ворошилова в г. Тольятти </t>
  </si>
  <si>
    <t xml:space="preserve">Реализация объекта: Реконструкция и строительство магистральной улицы общегородского значения регулируемого движения ул. Офицерской от Южного шоссе до ул.Ворошилова в г. Тольятти </t>
  </si>
  <si>
    <t>Строительство автомобильной дороги по ул. Механизаторов от ул. Громовой до ул. Лизы Чайкиной</t>
  </si>
  <si>
    <t>Осуществление строительного контроля на объекте: Строительство автомобильной дороги по ул. Механизаторов от ул. Громовой до ул. Лизы Чайкиной.</t>
  </si>
  <si>
    <t>Перечень объектов подпрограммы "Модернизация и развитие автомобильных дорог общего пользования местного значения городского округа Тольятти на 2014-2020 г.г."  и финансовые ресурсы</t>
  </si>
  <si>
    <t>Приложение № 5                                                                                                                                                   к  муниципальной программе "Развитие транспортной системы и дорожного хозяйства городского округа Тольятти на 2014-2020 г.г."</t>
  </si>
  <si>
    <t>Стоимость работ по годам, тыс. руб.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</si>
</sst>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9"/>
      <name val="Arial Cyr"/>
      <charset val="204"/>
    </font>
    <font>
      <b/>
      <sz val="9"/>
      <name val="Arial Cyr"/>
      <charset val="204"/>
    </font>
    <font>
      <b/>
      <i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b/>
      <i/>
      <sz val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4" fillId="0" borderId="0"/>
    <xf numFmtId="0" fontId="24" fillId="0" borderId="0"/>
    <xf numFmtId="0" fontId="2" fillId="0" borderId="0"/>
  </cellStyleXfs>
  <cellXfs count="351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0" fillId="0" borderId="0" xfId="0" applyFill="1"/>
    <xf numFmtId="0" fontId="3" fillId="0" borderId="0" xfId="0" applyFont="1" applyFill="1"/>
    <xf numFmtId="2" fontId="3" fillId="0" borderId="0" xfId="0" applyNumberFormat="1" applyFont="1" applyFill="1"/>
    <xf numFmtId="0" fontId="3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4" fillId="0" borderId="3" xfId="0" applyFont="1" applyFill="1" applyBorder="1" applyAlignment="1">
      <alignment horizontal="center" vertical="center" wrapText="1" shrinkToFit="1"/>
    </xf>
    <xf numFmtId="4" fontId="5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5" fillId="0" borderId="0" xfId="0" applyFont="1" applyFill="1"/>
    <xf numFmtId="2" fontId="5" fillId="0" borderId="0" xfId="0" applyNumberFormat="1" applyFont="1" applyFill="1"/>
    <xf numFmtId="0" fontId="5" fillId="0" borderId="0" xfId="0" applyFont="1" applyFill="1" applyAlignment="1">
      <alignment wrapText="1"/>
    </xf>
    <xf numFmtId="4" fontId="6" fillId="0" borderId="4" xfId="0" applyNumberFormat="1" applyFont="1" applyFill="1" applyBorder="1" applyAlignment="1">
      <alignment horizontal="center" vertical="center" wrapText="1" shrinkToFit="1"/>
    </xf>
    <xf numFmtId="4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/>
    <xf numFmtId="1" fontId="0" fillId="0" borderId="0" xfId="0" applyNumberFormat="1" applyFill="1"/>
    <xf numFmtId="0" fontId="0" fillId="2" borderId="0" xfId="0" applyFill="1" applyAlignment="1">
      <alignment wrapText="1"/>
    </xf>
    <xf numFmtId="4" fontId="9" fillId="3" borderId="0" xfId="0" applyNumberFormat="1" applyFont="1" applyFill="1"/>
    <xf numFmtId="0" fontId="8" fillId="3" borderId="0" xfId="0" applyFont="1" applyFill="1"/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wrapText="1"/>
    </xf>
    <xf numFmtId="4" fontId="9" fillId="3" borderId="0" xfId="0" applyNumberFormat="1" applyFont="1" applyFill="1" applyBorder="1" applyAlignment="1">
      <alignment horizontal="center" vertical="center"/>
    </xf>
    <xf numFmtId="4" fontId="9" fillId="3" borderId="0" xfId="0" applyNumberFormat="1" applyFont="1" applyFill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wrapText="1" shrinkToFit="1"/>
    </xf>
    <xf numFmtId="2" fontId="4" fillId="0" borderId="2" xfId="1" applyNumberFormat="1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2" fontId="3" fillId="3" borderId="0" xfId="0" applyNumberFormat="1" applyFont="1" applyFill="1"/>
    <xf numFmtId="2" fontId="4" fillId="0" borderId="2" xfId="0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/>
    </xf>
    <xf numFmtId="2" fontId="4" fillId="3" borderId="2" xfId="1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/>
    <xf numFmtId="2" fontId="8" fillId="3" borderId="0" xfId="0" applyNumberFormat="1" applyFont="1" applyFill="1"/>
    <xf numFmtId="4" fontId="4" fillId="4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/>
    </xf>
    <xf numFmtId="2" fontId="9" fillId="3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left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/>
    <xf numFmtId="0" fontId="0" fillId="5" borderId="0" xfId="0" applyFill="1"/>
    <xf numFmtId="0" fontId="3" fillId="5" borderId="0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2" fontId="5" fillId="5" borderId="2" xfId="0" applyNumberFormat="1" applyFont="1" applyFill="1" applyBorder="1" applyAlignment="1">
      <alignment horizontal="center" vertical="center"/>
    </xf>
    <xf numFmtId="2" fontId="5" fillId="5" borderId="2" xfId="1" applyNumberFormat="1" applyFont="1" applyFill="1" applyBorder="1" applyAlignment="1">
      <alignment horizontal="center" vertical="center"/>
    </xf>
    <xf numFmtId="4" fontId="4" fillId="0" borderId="2" xfId="2" applyNumberFormat="1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wrapText="1"/>
    </xf>
    <xf numFmtId="2" fontId="0" fillId="0" borderId="0" xfId="0" applyNumberFormat="1" applyFill="1" applyBorder="1" applyAlignment="1">
      <alignment wrapText="1"/>
    </xf>
    <xf numFmtId="2" fontId="0" fillId="0" borderId="0" xfId="0" applyNumberFormat="1" applyFill="1" applyAlignment="1">
      <alignment wrapText="1"/>
    </xf>
    <xf numFmtId="2" fontId="4" fillId="3" borderId="7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 applyAlignment="1">
      <alignment wrapText="1"/>
    </xf>
    <xf numFmtId="2" fontId="0" fillId="2" borderId="0" xfId="0" applyNumberFormat="1" applyFill="1" applyAlignment="1">
      <alignment wrapText="1"/>
    </xf>
    <xf numFmtId="2" fontId="22" fillId="5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4" fontId="21" fillId="7" borderId="0" xfId="0" applyNumberFormat="1" applyFont="1" applyFill="1" applyBorder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2" fontId="10" fillId="5" borderId="2" xfId="1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wrapText="1"/>
    </xf>
    <xf numFmtId="0" fontId="3" fillId="8" borderId="0" xfId="0" applyFont="1" applyFill="1"/>
    <xf numFmtId="0" fontId="4" fillId="0" borderId="7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 wrapText="1"/>
    </xf>
    <xf numFmtId="164" fontId="25" fillId="7" borderId="0" xfId="0" applyNumberFormat="1" applyFont="1" applyFill="1" applyBorder="1" applyAlignment="1">
      <alignment horizontal="center" vertical="center"/>
    </xf>
    <xf numFmtId="0" fontId="0" fillId="7" borderId="0" xfId="0" applyFont="1" applyFill="1" applyAlignment="1">
      <alignment horizontal="center" vertical="center"/>
    </xf>
    <xf numFmtId="2" fontId="4" fillId="8" borderId="2" xfId="0" applyNumberFormat="1" applyFont="1" applyFill="1" applyBorder="1" applyAlignment="1">
      <alignment horizontal="center" vertical="center"/>
    </xf>
    <xf numFmtId="2" fontId="4" fillId="8" borderId="2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8" borderId="2" xfId="1" applyNumberFormat="1" applyFont="1" applyFill="1" applyBorder="1" applyAlignment="1">
      <alignment horizontal="center" vertical="center" wrapText="1"/>
    </xf>
    <xf numFmtId="4" fontId="7" fillId="8" borderId="2" xfId="1" applyNumberFormat="1" applyFont="1" applyFill="1" applyBorder="1" applyAlignment="1">
      <alignment horizontal="center" vertical="center" wrapText="1"/>
    </xf>
    <xf numFmtId="4" fontId="5" fillId="5" borderId="2" xfId="1" applyNumberFormat="1" applyFont="1" applyFill="1" applyBorder="1" applyAlignment="1">
      <alignment horizontal="center" vertical="center" wrapText="1"/>
    </xf>
    <xf numFmtId="4" fontId="14" fillId="5" borderId="2" xfId="1" applyNumberFormat="1" applyFont="1" applyFill="1" applyBorder="1" applyAlignment="1">
      <alignment horizontal="center" vertical="center" wrapText="1"/>
    </xf>
    <xf numFmtId="4" fontId="12" fillId="5" borderId="2" xfId="1" applyNumberFormat="1" applyFont="1" applyFill="1" applyBorder="1" applyAlignment="1">
      <alignment horizontal="center" vertical="center" wrapText="1"/>
    </xf>
    <xf numFmtId="4" fontId="5" fillId="3" borderId="3" xfId="0" applyNumberFormat="1" applyFont="1" applyFill="1" applyBorder="1" applyAlignment="1">
      <alignment horizontal="center" vertical="center" wrapText="1" shrinkToFit="1"/>
    </xf>
    <xf numFmtId="4" fontId="5" fillId="3" borderId="8" xfId="0" applyNumberFormat="1" applyFont="1" applyFill="1" applyBorder="1" applyAlignment="1">
      <alignment horizontal="center" vertical="center" wrapText="1" shrinkToFit="1"/>
    </xf>
    <xf numFmtId="4" fontId="5" fillId="3" borderId="10" xfId="0" applyNumberFormat="1" applyFont="1" applyFill="1" applyBorder="1" applyAlignment="1">
      <alignment horizontal="center" vertical="center" wrapText="1" shrinkToFit="1"/>
    </xf>
    <xf numFmtId="4" fontId="5" fillId="3" borderId="8" xfId="0" applyNumberFormat="1" applyFont="1" applyFill="1" applyBorder="1" applyAlignment="1">
      <alignment horizontal="center" vertical="center" shrinkToFit="1"/>
    </xf>
    <xf numFmtId="4" fontId="5" fillId="3" borderId="13" xfId="0" applyNumberFormat="1" applyFont="1" applyFill="1" applyBorder="1" applyAlignment="1">
      <alignment horizontal="center" vertical="center" shrinkToFit="1"/>
    </xf>
    <xf numFmtId="4" fontId="5" fillId="3" borderId="10" xfId="0" applyNumberFormat="1" applyFont="1" applyFill="1" applyBorder="1" applyAlignment="1">
      <alignment horizontal="center" vertical="center" shrinkToFit="1"/>
    </xf>
    <xf numFmtId="4" fontId="4" fillId="0" borderId="2" xfId="0" applyNumberFormat="1" applyFont="1" applyFill="1" applyBorder="1" applyAlignment="1">
      <alignment horizontal="center" vertical="center" shrinkToFit="1"/>
    </xf>
    <xf numFmtId="4" fontId="5" fillId="0" borderId="2" xfId="0" applyNumberFormat="1" applyFont="1" applyFill="1" applyBorder="1" applyAlignment="1">
      <alignment horizontal="center" vertical="center" wrapText="1" shrinkToFit="1"/>
    </xf>
    <xf numFmtId="4" fontId="5" fillId="3" borderId="2" xfId="0" applyNumberFormat="1" applyFont="1" applyFill="1" applyBorder="1" applyAlignment="1">
      <alignment horizontal="center" vertical="center" shrinkToFit="1"/>
    </xf>
    <xf numFmtId="4" fontId="5" fillId="3" borderId="1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3" borderId="2" xfId="0" applyNumberFormat="1" applyFont="1" applyFill="1" applyBorder="1" applyAlignment="1">
      <alignment horizontal="center" vertical="center" wrapText="1" shrinkToFit="1"/>
    </xf>
    <xf numFmtId="4" fontId="5" fillId="3" borderId="6" xfId="0" applyNumberFormat="1" applyFont="1" applyFill="1" applyBorder="1" applyAlignment="1">
      <alignment horizontal="center" vertical="center" wrapText="1" shrinkToFit="1"/>
    </xf>
    <xf numFmtId="4" fontId="4" fillId="0" borderId="2" xfId="0" applyNumberFormat="1" applyFont="1" applyFill="1" applyBorder="1" applyAlignment="1">
      <alignment horizontal="center" vertical="center" wrapText="1" shrinkToFit="1"/>
    </xf>
    <xf numFmtId="4" fontId="4" fillId="0" borderId="6" xfId="0" applyNumberFormat="1" applyFont="1" applyFill="1" applyBorder="1" applyAlignment="1">
      <alignment horizontal="center" vertical="center" wrapText="1" shrinkToFit="1"/>
    </xf>
    <xf numFmtId="4" fontId="4" fillId="3" borderId="2" xfId="0" applyNumberFormat="1" applyFont="1" applyFill="1" applyBorder="1" applyAlignment="1">
      <alignment horizontal="center" vertical="center" wrapText="1" shrinkToFit="1"/>
    </xf>
    <xf numFmtId="4" fontId="4" fillId="0" borderId="6" xfId="0" applyNumberFormat="1" applyFont="1" applyFill="1" applyBorder="1" applyAlignment="1">
      <alignment horizontal="center" vertical="center" shrinkToFit="1"/>
    </xf>
    <xf numFmtId="4" fontId="4" fillId="0" borderId="9" xfId="0" applyNumberFormat="1" applyFont="1" applyFill="1" applyBorder="1" applyAlignment="1">
      <alignment horizontal="center" vertical="center" shrinkToFit="1"/>
    </xf>
    <xf numFmtId="4" fontId="4" fillId="3" borderId="2" xfId="0" applyNumberFormat="1" applyFont="1" applyFill="1" applyBorder="1" applyAlignment="1">
      <alignment horizontal="center" vertical="center" shrinkToFit="1"/>
    </xf>
    <xf numFmtId="4" fontId="4" fillId="6" borderId="2" xfId="0" applyNumberFormat="1" applyFont="1" applyFill="1" applyBorder="1" applyAlignment="1">
      <alignment horizontal="center" vertical="center" wrapText="1" shrinkToFit="1"/>
    </xf>
    <xf numFmtId="4" fontId="4" fillId="3" borderId="6" xfId="0" applyNumberFormat="1" applyFont="1" applyFill="1" applyBorder="1" applyAlignment="1">
      <alignment horizontal="center" vertical="center" wrapText="1" shrinkToFit="1"/>
    </xf>
    <xf numFmtId="4" fontId="4" fillId="0" borderId="5" xfId="0" applyNumberFormat="1" applyFont="1" applyFill="1" applyBorder="1" applyAlignment="1">
      <alignment horizontal="center" vertical="center" wrapText="1" shrinkToFit="1"/>
    </xf>
    <xf numFmtId="4" fontId="4" fillId="3" borderId="5" xfId="0" applyNumberFormat="1" applyFont="1" applyFill="1" applyBorder="1" applyAlignment="1">
      <alignment horizontal="center" vertical="center" wrapText="1" shrinkToFit="1"/>
    </xf>
    <xf numFmtId="4" fontId="5" fillId="3" borderId="1" xfId="0" applyNumberFormat="1" applyFont="1" applyFill="1" applyBorder="1" applyAlignment="1">
      <alignment horizontal="center" vertical="center" wrapText="1" shrinkToFit="1"/>
    </xf>
    <xf numFmtId="4" fontId="5" fillId="3" borderId="5" xfId="0" applyNumberFormat="1" applyFont="1" applyFill="1" applyBorder="1" applyAlignment="1">
      <alignment horizontal="center" vertical="center" wrapText="1" shrinkToFit="1"/>
    </xf>
    <xf numFmtId="4" fontId="4" fillId="0" borderId="1" xfId="0" applyNumberFormat="1" applyFont="1" applyFill="1" applyBorder="1" applyAlignment="1">
      <alignment horizontal="center" vertical="center" wrapText="1" shrinkToFit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shrinkToFit="1"/>
    </xf>
    <xf numFmtId="4" fontId="4" fillId="3" borderId="1" xfId="0" applyNumberFormat="1" applyFont="1" applyFill="1" applyBorder="1" applyAlignment="1">
      <alignment horizontal="center" vertical="center" shrinkToFit="1"/>
    </xf>
    <xf numFmtId="4" fontId="4" fillId="0" borderId="4" xfId="0" applyNumberFormat="1" applyFont="1" applyFill="1" applyBorder="1" applyAlignment="1">
      <alignment horizontal="center" vertical="center" shrinkToFit="1"/>
    </xf>
    <xf numFmtId="4" fontId="4" fillId="0" borderId="10" xfId="0" applyNumberFormat="1" applyFont="1" applyFill="1" applyBorder="1" applyAlignment="1">
      <alignment horizontal="center" vertical="center" wrapText="1" shrinkToFit="1"/>
    </xf>
    <xf numFmtId="4" fontId="4" fillId="3" borderId="10" xfId="0" applyNumberFormat="1" applyFont="1" applyFill="1" applyBorder="1" applyAlignment="1">
      <alignment horizontal="center" vertical="center" wrapText="1" shrinkToFit="1"/>
    </xf>
    <xf numFmtId="4" fontId="4" fillId="3" borderId="7" xfId="0" applyNumberFormat="1" applyFont="1" applyFill="1" applyBorder="1" applyAlignment="1">
      <alignment horizontal="center" vertical="center" wrapText="1" shrinkToFit="1"/>
    </xf>
    <xf numFmtId="4" fontId="4" fillId="0" borderId="7" xfId="0" applyNumberFormat="1" applyFont="1" applyFill="1" applyBorder="1" applyAlignment="1">
      <alignment horizontal="center" vertical="center" wrapText="1" shrinkToFit="1"/>
    </xf>
    <xf numFmtId="4" fontId="4" fillId="0" borderId="3" xfId="0" applyNumberFormat="1" applyFont="1" applyFill="1" applyBorder="1" applyAlignment="1">
      <alignment horizontal="center" vertical="center" shrinkToFit="1"/>
    </xf>
    <xf numFmtId="4" fontId="4" fillId="3" borderId="3" xfId="0" applyNumberFormat="1" applyFont="1" applyFill="1" applyBorder="1" applyAlignment="1">
      <alignment horizontal="center" vertical="center" shrinkToFit="1"/>
    </xf>
    <xf numFmtId="4" fontId="12" fillId="3" borderId="2" xfId="0" applyNumberFormat="1" applyFont="1" applyFill="1" applyBorder="1" applyAlignment="1">
      <alignment horizontal="center" vertical="center" wrapText="1" shrinkToFit="1"/>
    </xf>
    <xf numFmtId="4" fontId="4" fillId="3" borderId="7" xfId="0" applyNumberFormat="1" applyFont="1" applyFill="1" applyBorder="1" applyAlignment="1">
      <alignment horizontal="center" vertical="center" shrinkToFit="1"/>
    </xf>
    <xf numFmtId="4" fontId="4" fillId="0" borderId="11" xfId="0" applyNumberFormat="1" applyFont="1" applyFill="1" applyBorder="1" applyAlignment="1">
      <alignment horizontal="center" vertical="center" shrinkToFit="1"/>
    </xf>
    <xf numFmtId="4" fontId="4" fillId="3" borderId="11" xfId="0" applyNumberFormat="1" applyFont="1" applyFill="1" applyBorder="1" applyAlignment="1">
      <alignment horizontal="center" vertical="center" shrinkToFit="1"/>
    </xf>
    <xf numFmtId="4" fontId="4" fillId="3" borderId="6" xfId="0" applyNumberFormat="1" applyFont="1" applyFill="1" applyBorder="1" applyAlignment="1">
      <alignment horizontal="center" vertical="center" shrinkToFit="1"/>
    </xf>
    <xf numFmtId="4" fontId="4" fillId="0" borderId="9" xfId="0" applyNumberFormat="1" applyFont="1" applyFill="1" applyBorder="1" applyAlignment="1">
      <alignment horizontal="center" vertical="center" wrapText="1" shrinkToFi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shrinkToFit="1"/>
    </xf>
    <xf numFmtId="4" fontId="4" fillId="3" borderId="9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shrinkToFit="1"/>
    </xf>
    <xf numFmtId="4" fontId="4" fillId="0" borderId="14" xfId="0" applyNumberFormat="1" applyFont="1" applyFill="1" applyBorder="1" applyAlignment="1">
      <alignment horizontal="center" vertical="center" shrinkToFit="1"/>
    </xf>
    <xf numFmtId="4" fontId="4" fillId="0" borderId="12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 shrinkToFit="1"/>
    </xf>
    <xf numFmtId="4" fontId="4" fillId="0" borderId="12" xfId="0" applyNumberFormat="1" applyFont="1" applyFill="1" applyBorder="1" applyAlignment="1">
      <alignment horizontal="center" vertical="center" shrinkToFit="1"/>
    </xf>
    <xf numFmtId="4" fontId="4" fillId="6" borderId="5" xfId="0" applyNumberFormat="1" applyFont="1" applyFill="1" applyBorder="1" applyAlignment="1">
      <alignment horizontal="center" vertical="center" wrapText="1" shrinkToFit="1"/>
    </xf>
    <xf numFmtId="4" fontId="4" fillId="6" borderId="2" xfId="0" applyNumberFormat="1" applyFont="1" applyFill="1" applyBorder="1" applyAlignment="1">
      <alignment horizontal="center" vertical="center" shrinkToFit="1"/>
    </xf>
    <xf numFmtId="4" fontId="7" fillId="3" borderId="2" xfId="0" applyNumberFormat="1" applyFont="1" applyFill="1" applyBorder="1" applyAlignment="1">
      <alignment horizontal="center" vertical="center" wrapText="1" shrinkToFit="1"/>
    </xf>
    <xf numFmtId="4" fontId="23" fillId="3" borderId="2" xfId="0" applyNumberFormat="1" applyFont="1" applyFill="1" applyBorder="1" applyAlignment="1">
      <alignment horizontal="center" vertical="center" wrapText="1" shrinkToFit="1"/>
    </xf>
    <xf numFmtId="4" fontId="4" fillId="0" borderId="3" xfId="0" applyNumberFormat="1" applyFont="1" applyFill="1" applyBorder="1" applyAlignment="1">
      <alignment horizontal="center" vertical="center" wrapText="1" shrinkToFit="1"/>
    </xf>
    <xf numFmtId="4" fontId="4" fillId="3" borderId="3" xfId="0" applyNumberFormat="1" applyFont="1" applyFill="1" applyBorder="1" applyAlignment="1">
      <alignment horizontal="center" vertical="center" wrapText="1" shrinkToFit="1"/>
    </xf>
    <xf numFmtId="4" fontId="4" fillId="0" borderId="8" xfId="0" applyNumberFormat="1" applyFont="1" applyFill="1" applyBorder="1" applyAlignment="1">
      <alignment horizontal="center" vertical="center" shrinkToFit="1"/>
    </xf>
    <xf numFmtId="4" fontId="4" fillId="3" borderId="10" xfId="0" applyNumberFormat="1" applyFont="1" applyFill="1" applyBorder="1" applyAlignment="1">
      <alignment horizontal="center" vertical="center" shrinkToFit="1"/>
    </xf>
    <xf numFmtId="4" fontId="4" fillId="0" borderId="10" xfId="0" applyNumberFormat="1" applyFont="1" applyFill="1" applyBorder="1" applyAlignment="1">
      <alignment horizontal="center" vertical="center" shrinkToFit="1"/>
    </xf>
    <xf numFmtId="4" fontId="5" fillId="0" borderId="6" xfId="0" applyNumberFormat="1" applyFont="1" applyFill="1" applyBorder="1" applyAlignment="1">
      <alignment horizontal="center" vertical="center" wrapText="1" shrinkToFit="1"/>
    </xf>
    <xf numFmtId="4" fontId="4" fillId="3" borderId="5" xfId="0" applyNumberFormat="1" applyFont="1" applyFill="1" applyBorder="1" applyAlignment="1">
      <alignment horizontal="center" vertical="center" shrinkToFit="1"/>
    </xf>
    <xf numFmtId="4" fontId="5" fillId="3" borderId="6" xfId="0" applyNumberFormat="1" applyFont="1" applyFill="1" applyBorder="1" applyAlignment="1">
      <alignment horizontal="center" vertical="center" shrinkToFit="1"/>
    </xf>
    <xf numFmtId="4" fontId="4" fillId="3" borderId="6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shrinkToFit="1"/>
    </xf>
    <xf numFmtId="4" fontId="4" fillId="3" borderId="12" xfId="0" applyNumberFormat="1" applyFont="1" applyFill="1" applyBorder="1" applyAlignment="1">
      <alignment horizontal="center" vertical="center" shrinkToFit="1"/>
    </xf>
    <xf numFmtId="4" fontId="4" fillId="0" borderId="15" xfId="0" applyNumberFormat="1" applyFont="1" applyFill="1" applyBorder="1" applyAlignment="1">
      <alignment horizontal="center" vertical="center" wrapText="1" shrinkToFit="1"/>
    </xf>
    <xf numFmtId="4" fontId="4" fillId="3" borderId="1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3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4" fillId="0" borderId="13" xfId="1" applyNumberFormat="1" applyFont="1" applyFill="1" applyBorder="1" applyAlignment="1">
      <alignment horizontal="center" vertical="center" wrapText="1"/>
    </xf>
    <xf numFmtId="4" fontId="4" fillId="3" borderId="13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4" fontId="4" fillId="3" borderId="3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/>
    </xf>
    <xf numFmtId="4" fontId="4" fillId="3" borderId="3" xfId="1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 shrinkToFit="1"/>
    </xf>
    <xf numFmtId="4" fontId="4" fillId="3" borderId="4" xfId="0" applyNumberFormat="1" applyFont="1" applyFill="1" applyBorder="1" applyAlignment="1">
      <alignment horizontal="center" vertical="center" wrapText="1" shrinkToFit="1"/>
    </xf>
    <xf numFmtId="4" fontId="4" fillId="0" borderId="2" xfId="1" applyNumberFormat="1" applyFont="1" applyFill="1" applyBorder="1" applyAlignment="1">
      <alignment horizontal="center" vertical="center"/>
    </xf>
    <xf numFmtId="4" fontId="4" fillId="3" borderId="2" xfId="1" applyNumberFormat="1" applyFont="1" applyFill="1" applyBorder="1" applyAlignment="1">
      <alignment horizontal="center" vertical="center"/>
    </xf>
    <xf numFmtId="4" fontId="19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>
      <alignment horizontal="center" vertical="center"/>
    </xf>
    <xf numFmtId="4" fontId="5" fillId="8" borderId="2" xfId="0" applyNumberFormat="1" applyFont="1" applyFill="1" applyBorder="1" applyAlignment="1">
      <alignment horizontal="center" vertical="center"/>
    </xf>
    <xf numFmtId="4" fontId="5" fillId="8" borderId="1" xfId="1" applyNumberFormat="1" applyFont="1" applyFill="1" applyBorder="1" applyAlignment="1">
      <alignment horizontal="center" vertical="center" wrapText="1"/>
    </xf>
    <xf numFmtId="4" fontId="5" fillId="8" borderId="4" xfId="0" applyNumberFormat="1" applyFont="1" applyFill="1" applyBorder="1" applyAlignment="1">
      <alignment horizontal="center" vertical="center" wrapText="1" shrinkToFit="1"/>
    </xf>
    <xf numFmtId="4" fontId="4" fillId="0" borderId="3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4" fontId="4" fillId="3" borderId="4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13" fillId="3" borderId="2" xfId="1" applyNumberFormat="1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 vertical="center"/>
    </xf>
    <xf numFmtId="4" fontId="7" fillId="3" borderId="2" xfId="1" applyNumberFormat="1" applyFont="1" applyFill="1" applyBorder="1" applyAlignment="1">
      <alignment horizontal="center" vertical="center" wrapText="1"/>
    </xf>
    <xf numFmtId="4" fontId="13" fillId="4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3" fillId="4" borderId="3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4" borderId="2" xfId="3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 shrinkToFit="1"/>
    </xf>
    <xf numFmtId="4" fontId="11" fillId="3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4" fillId="3" borderId="1" xfId="1" applyNumberFormat="1" applyFont="1" applyFill="1" applyBorder="1" applyAlignment="1">
      <alignment horizontal="center" vertical="center" wrapText="1"/>
    </xf>
    <xf numFmtId="4" fontId="11" fillId="3" borderId="1" xfId="1" applyNumberFormat="1" applyFont="1" applyFill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4" fontId="13" fillId="3" borderId="1" xfId="1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 wrapText="1" shrinkToFit="1"/>
    </xf>
    <xf numFmtId="4" fontId="5" fillId="3" borderId="2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 shrinkToFit="1"/>
    </xf>
    <xf numFmtId="4" fontId="12" fillId="3" borderId="1" xfId="0" applyNumberFormat="1" applyFont="1" applyFill="1" applyBorder="1" applyAlignment="1">
      <alignment horizontal="center" vertical="center" wrapText="1" shrinkToFit="1"/>
    </xf>
    <xf numFmtId="4" fontId="20" fillId="3" borderId="2" xfId="0" applyNumberFormat="1" applyFont="1" applyFill="1" applyBorder="1" applyAlignment="1">
      <alignment horizontal="center" vertical="center" wrapText="1" shrinkToFit="1"/>
    </xf>
    <xf numFmtId="4" fontId="5" fillId="3" borderId="8" xfId="0" applyNumberFormat="1" applyFont="1" applyFill="1" applyBorder="1" applyAlignment="1">
      <alignment horizontal="left" vertical="center" wrapText="1" shrinkToFit="1"/>
    </xf>
    <xf numFmtId="4" fontId="4" fillId="0" borderId="2" xfId="0" applyNumberFormat="1" applyFont="1" applyFill="1" applyBorder="1" applyAlignment="1">
      <alignment horizontal="left" vertical="center" wrapText="1" shrinkToFit="1"/>
    </xf>
    <xf numFmtId="4" fontId="5" fillId="3" borderId="2" xfId="0" applyNumberFormat="1" applyFont="1" applyFill="1" applyBorder="1" applyAlignment="1">
      <alignment horizontal="left" vertical="center" wrapText="1" shrinkToFit="1"/>
    </xf>
    <xf numFmtId="4" fontId="19" fillId="0" borderId="2" xfId="0" applyNumberFormat="1" applyFont="1" applyFill="1" applyBorder="1" applyAlignment="1">
      <alignment horizontal="left" vertical="center" wrapText="1" shrinkToFit="1"/>
    </xf>
    <xf numFmtId="4" fontId="4" fillId="0" borderId="1" xfId="0" applyNumberFormat="1" applyFont="1" applyFill="1" applyBorder="1" applyAlignment="1">
      <alignment horizontal="left" vertical="center" wrapText="1" shrinkToFit="1"/>
    </xf>
    <xf numFmtId="4" fontId="5" fillId="3" borderId="1" xfId="0" applyNumberFormat="1" applyFont="1" applyFill="1" applyBorder="1" applyAlignment="1">
      <alignment horizontal="left" vertical="center" wrapText="1" shrinkToFit="1"/>
    </xf>
    <xf numFmtId="4" fontId="4" fillId="0" borderId="0" xfId="0" applyNumberFormat="1" applyFont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left" vertical="center" wrapText="1" shrinkToFit="1"/>
    </xf>
    <xf numFmtId="4" fontId="5" fillId="3" borderId="5" xfId="0" applyNumberFormat="1" applyFont="1" applyFill="1" applyBorder="1" applyAlignment="1">
      <alignment horizontal="left" vertical="center" wrapText="1" shrinkToFit="1"/>
    </xf>
    <xf numFmtId="4" fontId="4" fillId="6" borderId="5" xfId="0" applyNumberFormat="1" applyFont="1" applyFill="1" applyBorder="1" applyAlignment="1">
      <alignment horizontal="left" vertical="center" wrapText="1" shrinkToFit="1"/>
    </xf>
    <xf numFmtId="4" fontId="4" fillId="3" borderId="5" xfId="0" applyNumberFormat="1" applyFont="1" applyFill="1" applyBorder="1" applyAlignment="1">
      <alignment horizontal="left" vertical="center" wrapText="1" shrinkToFit="1"/>
    </xf>
    <xf numFmtId="3" fontId="5" fillId="3" borderId="1" xfId="0" applyNumberFormat="1" applyFont="1" applyFill="1" applyBorder="1" applyAlignment="1">
      <alignment horizontal="center" vertical="center" wrapText="1" shrinkToFit="1"/>
    </xf>
    <xf numFmtId="3" fontId="5" fillId="3" borderId="2" xfId="0" applyNumberFormat="1" applyFont="1" applyFill="1" applyBorder="1" applyAlignment="1">
      <alignment horizontal="center" vertical="center" wrapText="1" shrinkToFit="1"/>
    </xf>
    <xf numFmtId="4" fontId="7" fillId="3" borderId="2" xfId="0" applyNumberFormat="1" applyFont="1" applyFill="1" applyBorder="1" applyAlignment="1">
      <alignment horizontal="left" vertical="center" wrapText="1" shrinkToFit="1"/>
    </xf>
    <xf numFmtId="4" fontId="4" fillId="0" borderId="2" xfId="1" applyNumberFormat="1" applyFont="1" applyFill="1" applyBorder="1" applyAlignment="1">
      <alignment horizontal="left" vertical="center" wrapText="1"/>
    </xf>
    <xf numFmtId="4" fontId="4" fillId="0" borderId="3" xfId="1" applyNumberFormat="1" applyFont="1" applyFill="1" applyBorder="1" applyAlignment="1">
      <alignment horizontal="left" vertical="center" wrapText="1"/>
    </xf>
    <xf numFmtId="4" fontId="5" fillId="8" borderId="1" xfId="1" applyNumberFormat="1" applyFont="1" applyFill="1" applyBorder="1" applyAlignment="1">
      <alignment horizontal="left" vertical="center" wrapText="1"/>
    </xf>
    <xf numFmtId="4" fontId="7" fillId="3" borderId="2" xfId="1" applyNumberFormat="1" applyFont="1" applyFill="1" applyBorder="1" applyAlignment="1">
      <alignment horizontal="left" vertical="center" wrapText="1"/>
    </xf>
    <xf numFmtId="4" fontId="4" fillId="4" borderId="2" xfId="0" applyNumberFormat="1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left" vertical="center" wrapText="1"/>
    </xf>
    <xf numFmtId="4" fontId="4" fillId="4" borderId="3" xfId="0" applyNumberFormat="1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left" vertical="center" wrapText="1"/>
    </xf>
    <xf numFmtId="4" fontId="4" fillId="4" borderId="2" xfId="3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left" vertical="center" wrapText="1"/>
    </xf>
    <xf numFmtId="2" fontId="7" fillId="8" borderId="2" xfId="1" applyNumberFormat="1" applyFont="1" applyFill="1" applyBorder="1" applyAlignment="1">
      <alignment horizontal="left" vertical="center" wrapText="1"/>
    </xf>
    <xf numFmtId="4" fontId="4" fillId="0" borderId="2" xfId="1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4" fontId="4" fillId="8" borderId="2" xfId="0" applyNumberFormat="1" applyFont="1" applyFill="1" applyBorder="1" applyAlignment="1">
      <alignment horizontal="center" vertical="center" shrinkToFit="1"/>
    </xf>
    <xf numFmtId="0" fontId="4" fillId="8" borderId="7" xfId="0" applyFont="1" applyFill="1" applyBorder="1" applyAlignment="1">
      <alignment horizontal="center" vertical="center" wrapText="1"/>
    </xf>
    <xf numFmtId="4" fontId="5" fillId="8" borderId="8" xfId="0" applyNumberFormat="1" applyFont="1" applyFill="1" applyBorder="1" applyAlignment="1">
      <alignment horizontal="center" vertical="center" shrinkToFit="1"/>
    </xf>
    <xf numFmtId="4" fontId="5" fillId="8" borderId="2" xfId="0" applyNumberFormat="1" applyFont="1" applyFill="1" applyBorder="1" applyAlignment="1">
      <alignment horizontal="center" vertical="center" shrinkToFit="1"/>
    </xf>
    <xf numFmtId="4" fontId="5" fillId="8" borderId="6" xfId="0" applyNumberFormat="1" applyFont="1" applyFill="1" applyBorder="1" applyAlignment="1">
      <alignment horizontal="center" vertical="center" wrapText="1" shrinkToFit="1"/>
    </xf>
    <xf numFmtId="4" fontId="5" fillId="8" borderId="2" xfId="0" applyNumberFormat="1" applyFont="1" applyFill="1" applyBorder="1" applyAlignment="1">
      <alignment horizontal="center" vertical="center" wrapText="1" shrinkToFit="1"/>
    </xf>
    <xf numFmtId="4" fontId="5" fillId="8" borderId="5" xfId="0" applyNumberFormat="1" applyFont="1" applyFill="1" applyBorder="1" applyAlignment="1">
      <alignment horizontal="center" vertical="center" wrapText="1" shrinkToFit="1"/>
    </xf>
    <xf numFmtId="4" fontId="4" fillId="8" borderId="6" xfId="0" applyNumberFormat="1" applyFont="1" applyFill="1" applyBorder="1" applyAlignment="1">
      <alignment horizontal="center" vertical="center" wrapText="1" shrinkToFit="1"/>
    </xf>
    <xf numFmtId="4" fontId="4" fillId="8" borderId="2" xfId="0" applyNumberFormat="1" applyFont="1" applyFill="1" applyBorder="1" applyAlignment="1">
      <alignment horizontal="center" vertical="center" wrapText="1"/>
    </xf>
    <xf numFmtId="4" fontId="5" fillId="8" borderId="8" xfId="0" applyNumberFormat="1" applyFont="1" applyFill="1" applyBorder="1" applyAlignment="1">
      <alignment horizontal="center" vertical="center" wrapText="1" shrinkToFit="1"/>
    </xf>
    <xf numFmtId="4" fontId="5" fillId="8" borderId="1" xfId="0" applyNumberFormat="1" applyFont="1" applyFill="1" applyBorder="1" applyAlignment="1">
      <alignment horizontal="center" vertical="center" wrapText="1" shrinkToFit="1"/>
    </xf>
    <xf numFmtId="4" fontId="4" fillId="8" borderId="2" xfId="0" applyNumberFormat="1" applyFont="1" applyFill="1" applyBorder="1" applyAlignment="1">
      <alignment horizontal="center" vertical="center" wrapText="1" shrinkToFit="1"/>
    </xf>
    <xf numFmtId="4" fontId="4" fillId="8" borderId="6" xfId="0" applyNumberFormat="1" applyFont="1" applyFill="1" applyBorder="1" applyAlignment="1">
      <alignment horizontal="center" vertical="center" shrinkToFit="1"/>
    </xf>
    <xf numFmtId="4" fontId="4" fillId="8" borderId="3" xfId="0" applyNumberFormat="1" applyFont="1" applyFill="1" applyBorder="1" applyAlignment="1">
      <alignment horizontal="center" vertical="center" shrinkToFit="1"/>
    </xf>
    <xf numFmtId="4" fontId="5" fillId="8" borderId="7" xfId="0" applyNumberFormat="1" applyFont="1" applyFill="1" applyBorder="1" applyAlignment="1">
      <alignment horizontal="center" vertical="center" wrapText="1" shrinkToFit="1"/>
    </xf>
    <xf numFmtId="4" fontId="4" fillId="8" borderId="5" xfId="0" applyNumberFormat="1" applyFont="1" applyFill="1" applyBorder="1" applyAlignment="1">
      <alignment horizontal="center" vertical="center" wrapText="1" shrinkToFit="1"/>
    </xf>
    <xf numFmtId="4" fontId="7" fillId="8" borderId="2" xfId="0" applyNumberFormat="1" applyFont="1" applyFill="1" applyBorder="1" applyAlignment="1">
      <alignment horizontal="center" vertical="center" wrapText="1" shrinkToFit="1"/>
    </xf>
    <xf numFmtId="4" fontId="4" fillId="8" borderId="3" xfId="0" applyNumberFormat="1" applyFont="1" applyFill="1" applyBorder="1" applyAlignment="1">
      <alignment horizontal="center" vertical="center" wrapText="1" shrinkToFit="1"/>
    </xf>
    <xf numFmtId="4" fontId="4" fillId="8" borderId="5" xfId="0" applyNumberFormat="1" applyFont="1" applyFill="1" applyBorder="1" applyAlignment="1">
      <alignment horizontal="center" vertical="center" shrinkToFit="1"/>
    </xf>
    <xf numFmtId="4" fontId="5" fillId="8" borderId="6" xfId="0" applyNumberFormat="1" applyFont="1" applyFill="1" applyBorder="1" applyAlignment="1">
      <alignment horizontal="center" vertical="center" shrinkToFit="1"/>
    </xf>
    <xf numFmtId="4" fontId="4" fillId="8" borderId="6" xfId="0" applyNumberFormat="1" applyFont="1" applyFill="1" applyBorder="1" applyAlignment="1">
      <alignment horizontal="center" vertical="center" wrapText="1"/>
    </xf>
    <xf numFmtId="4" fontId="4" fillId="8" borderId="7" xfId="0" applyNumberFormat="1" applyFont="1" applyFill="1" applyBorder="1" applyAlignment="1">
      <alignment horizontal="center" vertical="center" shrinkToFit="1"/>
    </xf>
    <xf numFmtId="4" fontId="4" fillId="8" borderId="12" xfId="0" applyNumberFormat="1" applyFont="1" applyFill="1" applyBorder="1" applyAlignment="1">
      <alignment horizontal="center" vertical="center" shrinkToFit="1"/>
    </xf>
    <xf numFmtId="4" fontId="4" fillId="8" borderId="3" xfId="1" applyNumberFormat="1" applyFont="1" applyFill="1" applyBorder="1" applyAlignment="1">
      <alignment horizontal="center" vertical="center" wrapText="1"/>
    </xf>
    <xf numFmtId="4" fontId="4" fillId="8" borderId="3" xfId="1" applyNumberFormat="1" applyFont="1" applyFill="1" applyBorder="1" applyAlignment="1">
      <alignment horizontal="center" vertical="center"/>
    </xf>
    <xf numFmtId="4" fontId="4" fillId="8" borderId="2" xfId="1" applyNumberFormat="1" applyFont="1" applyFill="1" applyBorder="1" applyAlignment="1">
      <alignment horizontal="center" vertical="center"/>
    </xf>
    <xf numFmtId="4" fontId="13" fillId="8" borderId="2" xfId="1" applyNumberFormat="1" applyFont="1" applyFill="1" applyBorder="1" applyAlignment="1">
      <alignment horizontal="center" vertical="center"/>
    </xf>
    <xf numFmtId="4" fontId="11" fillId="8" borderId="2" xfId="1" applyNumberFormat="1" applyFont="1" applyFill="1" applyBorder="1" applyAlignment="1">
      <alignment horizontal="center" vertical="center"/>
    </xf>
    <xf numFmtId="4" fontId="11" fillId="8" borderId="1" xfId="1" applyNumberFormat="1" applyFont="1" applyFill="1" applyBorder="1" applyAlignment="1">
      <alignment horizontal="center" vertical="center"/>
    </xf>
    <xf numFmtId="2" fontId="4" fillId="8" borderId="2" xfId="1" applyNumberFormat="1" applyFont="1" applyFill="1" applyBorder="1" applyAlignment="1">
      <alignment horizontal="center" vertical="center"/>
    </xf>
    <xf numFmtId="0" fontId="3" fillId="8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1" fontId="4" fillId="3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shrinkToFit="1"/>
    </xf>
    <xf numFmtId="1" fontId="4" fillId="3" borderId="1" xfId="0" applyNumberFormat="1" applyFont="1" applyFill="1" applyBorder="1" applyAlignment="1">
      <alignment horizontal="center" vertical="center" shrinkToFit="1"/>
    </xf>
    <xf numFmtId="1" fontId="4" fillId="0" borderId="4" xfId="0" applyNumberFormat="1" applyFont="1" applyFill="1" applyBorder="1" applyAlignment="1">
      <alignment horizontal="center" vertical="center" shrinkToFit="1"/>
    </xf>
    <xf numFmtId="1" fontId="4" fillId="8" borderId="5" xfId="0" applyNumberFormat="1" applyFont="1" applyFill="1" applyBorder="1" applyAlignment="1">
      <alignment horizontal="center" vertical="center" shrinkToFit="1"/>
    </xf>
    <xf numFmtId="4" fontId="12" fillId="0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4" fontId="26" fillId="3" borderId="2" xfId="0" applyNumberFormat="1" applyFont="1" applyFill="1" applyBorder="1" applyAlignment="1">
      <alignment horizontal="center" vertical="center" wrapText="1" shrinkToFit="1"/>
    </xf>
    <xf numFmtId="4" fontId="3" fillId="5" borderId="0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left" vertical="top" wrapText="1" shrinkToFit="1"/>
    </xf>
    <xf numFmtId="4" fontId="5" fillId="3" borderId="2" xfId="0" applyNumberFormat="1" applyFont="1" applyFill="1" applyBorder="1" applyAlignment="1">
      <alignment horizontal="left" vertical="top" wrapText="1" shrinkToFit="1"/>
    </xf>
    <xf numFmtId="4" fontId="14" fillId="3" borderId="1" xfId="0" applyNumberFormat="1" applyFont="1" applyFill="1" applyBorder="1" applyAlignment="1">
      <alignment horizontal="center" vertical="center" wrapText="1" shrinkToFit="1"/>
    </xf>
    <xf numFmtId="4" fontId="14" fillId="3" borderId="3" xfId="0" applyNumberFormat="1" applyFont="1" applyFill="1" applyBorder="1" applyAlignment="1">
      <alignment horizontal="center" vertical="center" wrapText="1" shrinkToFit="1"/>
    </xf>
    <xf numFmtId="4" fontId="5" fillId="3" borderId="1" xfId="0" applyNumberFormat="1" applyFont="1" applyFill="1" applyBorder="1" applyAlignment="1">
      <alignment horizontal="center" vertical="center" wrapText="1" shrinkToFit="1"/>
    </xf>
    <xf numFmtId="4" fontId="5" fillId="3" borderId="3" xfId="0" applyNumberFormat="1" applyFont="1" applyFill="1" applyBorder="1" applyAlignment="1">
      <alignment horizontal="center" vertical="center" wrapText="1" shrinkToFit="1"/>
    </xf>
    <xf numFmtId="0" fontId="10" fillId="0" borderId="0" xfId="0" applyFont="1" applyFill="1" applyAlignment="1">
      <alignment horizontal="center" wrapText="1"/>
    </xf>
    <xf numFmtId="4" fontId="10" fillId="5" borderId="9" xfId="1" applyNumberFormat="1" applyFont="1" applyFill="1" applyBorder="1" applyAlignment="1">
      <alignment horizontal="left" vertical="center" wrapText="1"/>
    </xf>
    <xf numFmtId="4" fontId="10" fillId="5" borderId="12" xfId="1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" fontId="3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" fontId="5" fillId="3" borderId="2" xfId="0" applyNumberFormat="1" applyFont="1" applyFill="1" applyBorder="1" applyAlignment="1">
      <alignment horizontal="center" vertical="center" wrapText="1" shrinkToFit="1"/>
    </xf>
    <xf numFmtId="4" fontId="0" fillId="0" borderId="2" xfId="0" applyNumberFormat="1" applyBorder="1" applyAlignment="1">
      <alignment horizontal="center" vertical="center" wrapText="1" shrinkToFit="1"/>
    </xf>
    <xf numFmtId="4" fontId="3" fillId="0" borderId="0" xfId="0" applyNumberFormat="1" applyFont="1" applyFill="1" applyBorder="1" applyAlignment="1">
      <alignment horizontal="center" vertical="center"/>
    </xf>
    <xf numFmtId="2" fontId="10" fillId="5" borderId="9" xfId="1" applyNumberFormat="1" applyFont="1" applyFill="1" applyBorder="1" applyAlignment="1">
      <alignment horizontal="left" vertical="center" wrapText="1"/>
    </xf>
    <xf numFmtId="2" fontId="10" fillId="5" borderId="12" xfId="1" applyNumberFormat="1" applyFont="1" applyFill="1" applyBorder="1" applyAlignment="1">
      <alignment horizontal="left" vertical="center" wrapText="1"/>
    </xf>
    <xf numFmtId="4" fontId="5" fillId="8" borderId="1" xfId="0" applyNumberFormat="1" applyFont="1" applyFill="1" applyBorder="1" applyAlignment="1">
      <alignment horizontal="center" vertical="center" wrapText="1" shrinkToFit="1"/>
    </xf>
    <xf numFmtId="4" fontId="5" fillId="8" borderId="3" xfId="0" applyNumberFormat="1" applyFont="1" applyFill="1" applyBorder="1" applyAlignment="1">
      <alignment horizontal="center" vertical="center" wrapText="1" shrinkToFit="1"/>
    </xf>
    <xf numFmtId="4" fontId="3" fillId="3" borderId="2" xfId="0" applyNumberFormat="1" applyFont="1" applyFill="1" applyBorder="1" applyAlignment="1">
      <alignment horizontal="center" vertical="center" wrapText="1" shrinkToFit="1"/>
    </xf>
    <xf numFmtId="4" fontId="0" fillId="0" borderId="3" xfId="0" applyNumberFormat="1" applyBorder="1" applyAlignment="1">
      <alignment horizontal="center" vertical="center" wrapText="1" shrinkToFit="1"/>
    </xf>
    <xf numFmtId="2" fontId="1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right" vertical="center"/>
    </xf>
    <xf numFmtId="4" fontId="5" fillId="3" borderId="2" xfId="0" applyNumberFormat="1" applyFont="1" applyFill="1" applyBorder="1" applyAlignment="1">
      <alignment horizontal="left" vertical="center" wrapText="1" shrinkToFit="1"/>
    </xf>
    <xf numFmtId="4" fontId="10" fillId="5" borderId="9" xfId="0" applyNumberFormat="1" applyFont="1" applyFill="1" applyBorder="1" applyAlignment="1">
      <alignment horizontal="left" vertical="center" wrapText="1" shrinkToFit="1"/>
    </xf>
    <xf numFmtId="4" fontId="10" fillId="5" borderId="12" xfId="0" applyNumberFormat="1" applyFont="1" applyFill="1" applyBorder="1" applyAlignment="1">
      <alignment horizontal="left" vertical="center" wrapText="1" shrinkToFit="1"/>
    </xf>
    <xf numFmtId="0" fontId="10" fillId="5" borderId="9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8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90"/>
  <sheetViews>
    <sheetView tabSelected="1" view="pageBreakPreview" topLeftCell="A10" zoomScale="90" zoomScaleNormal="100" zoomScaleSheetLayoutView="90" workbookViewId="0">
      <selection activeCell="B11" sqref="B11:B13"/>
    </sheetView>
  </sheetViews>
  <sheetFormatPr defaultRowHeight="12.75"/>
  <cols>
    <col min="1" max="1" width="5.85546875" style="24" customWidth="1"/>
    <col min="2" max="2" width="19.7109375" style="2" customWidth="1"/>
    <col min="3" max="3" width="9" style="2" customWidth="1"/>
    <col min="4" max="4" width="12.85546875" style="4" customWidth="1"/>
    <col min="5" max="5" width="7" style="4" customWidth="1"/>
    <col min="6" max="6" width="12.140625" style="42" customWidth="1"/>
    <col min="7" max="7" width="11.85546875" style="4" customWidth="1"/>
    <col min="8" max="8" width="10.42578125" style="4" customWidth="1"/>
    <col min="9" max="9" width="6.42578125" style="4" customWidth="1"/>
    <col min="10" max="10" width="10.140625" style="31" customWidth="1"/>
    <col min="11" max="11" width="11.28515625" style="31" customWidth="1"/>
    <col min="12" max="12" width="9.7109375" style="6" customWidth="1"/>
    <col min="13" max="13" width="9.5703125" style="6" customWidth="1"/>
    <col min="14" max="14" width="7.7109375" style="6" customWidth="1"/>
    <col min="15" max="15" width="10.28515625" style="32" customWidth="1"/>
    <col min="16" max="16" width="9.28515625" style="6" customWidth="1"/>
    <col min="17" max="17" width="9.5703125" style="6" customWidth="1"/>
    <col min="18" max="18" width="7.7109375" style="6" customWidth="1"/>
    <col min="19" max="19" width="10.28515625" style="32" customWidth="1"/>
    <col min="20" max="20" width="10.28515625" style="6" customWidth="1"/>
    <col min="21" max="21" width="9.42578125" style="6" customWidth="1"/>
    <col min="22" max="22" width="6.7109375" style="6" customWidth="1"/>
    <col min="23" max="23" width="10" style="286" customWidth="1"/>
    <col min="24" max="24" width="11.140625" style="6" customWidth="1"/>
    <col min="25" max="25" width="9.7109375" style="6" customWidth="1"/>
    <col min="26" max="26" width="7.28515625" style="74" customWidth="1"/>
    <col min="27" max="27" width="11.28515625" style="76" customWidth="1"/>
    <col min="28" max="28" width="11.28515625" style="77" customWidth="1"/>
    <col min="29" max="29" width="10.5703125" style="25" customWidth="1"/>
    <col min="30" max="30" width="9.28515625" style="6" customWidth="1"/>
    <col min="31" max="31" width="10.42578125" style="32" customWidth="1"/>
    <col min="32" max="32" width="10.28515625" style="6" customWidth="1"/>
    <col min="33" max="33" width="9.7109375" style="6" customWidth="1"/>
    <col min="34" max="34" width="22.42578125" customWidth="1"/>
  </cols>
  <sheetData>
    <row r="1" spans="1:34" s="2" customFormat="1" ht="54.4" customHeight="1">
      <c r="A1" s="79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336" t="s">
        <v>490</v>
      </c>
      <c r="AD1" s="337"/>
      <c r="AE1" s="337"/>
      <c r="AF1" s="337"/>
      <c r="AG1" s="337"/>
    </row>
    <row r="2" spans="1:34" s="2" customFormat="1" ht="17.45" customHeight="1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248"/>
      <c r="AD2" s="287"/>
      <c r="AE2" s="287"/>
      <c r="AF2" s="287"/>
      <c r="AG2" s="287"/>
    </row>
    <row r="3" spans="1:34" s="2" customFormat="1" ht="18" customHeight="1">
      <c r="A3" s="321" t="s">
        <v>228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</row>
    <row r="4" spans="1:34" s="2" customFormat="1" ht="18" customHeight="1">
      <c r="A4" s="321" t="s">
        <v>225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G4" s="322"/>
    </row>
    <row r="5" spans="1:34" s="2" customFormat="1" ht="19.899999999999999" customHeight="1">
      <c r="A5" s="321" t="s">
        <v>226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</row>
    <row r="6" spans="1:34" s="2" customFormat="1" ht="21" customHeight="1">
      <c r="A6" s="321" t="s">
        <v>227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</row>
    <row r="7" spans="1:34" s="2" customFormat="1" ht="21" customHeight="1">
      <c r="A7" s="249"/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69"/>
      <c r="AA7" s="69"/>
      <c r="AB7" s="69"/>
      <c r="AC7" s="250"/>
      <c r="AD7" s="250"/>
      <c r="AE7" s="250"/>
      <c r="AF7" s="250"/>
      <c r="AG7" s="250"/>
    </row>
    <row r="8" spans="1:34" s="2" customFormat="1" ht="12.75" customHeight="1">
      <c r="A8" s="346"/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7"/>
      <c r="T8" s="347"/>
      <c r="U8" s="347"/>
      <c r="V8" s="347"/>
      <c r="W8" s="347"/>
      <c r="X8" s="347"/>
      <c r="Y8" s="347"/>
      <c r="Z8" s="347"/>
      <c r="AA8" s="347"/>
      <c r="AB8" s="347"/>
      <c r="AC8" s="347"/>
      <c r="AD8" s="347"/>
      <c r="AE8" s="347"/>
      <c r="AF8" s="347"/>
      <c r="AG8" s="347"/>
    </row>
    <row r="9" spans="1:34" s="2" customFormat="1" ht="19.899999999999999" customHeight="1">
      <c r="A9" s="338" t="s">
        <v>489</v>
      </c>
      <c r="B9" s="339"/>
      <c r="C9" s="339"/>
      <c r="D9" s="339"/>
      <c r="E9" s="339"/>
      <c r="F9" s="339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</row>
    <row r="10" spans="1:34" s="2" customFormat="1" ht="19.899999999999999" customHeight="1">
      <c r="A10" s="251"/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70"/>
      <c r="AA10" s="70"/>
      <c r="AB10" s="70"/>
      <c r="AC10" s="252"/>
      <c r="AD10" s="252"/>
      <c r="AE10" s="252"/>
      <c r="AF10" s="252"/>
      <c r="AG10" s="252"/>
    </row>
    <row r="11" spans="1:34" s="39" customFormat="1" ht="23.65" customHeight="1">
      <c r="A11" s="329" t="s">
        <v>2</v>
      </c>
      <c r="B11" s="348" t="s">
        <v>0</v>
      </c>
      <c r="C11" s="333" t="s">
        <v>127</v>
      </c>
      <c r="D11" s="343" t="s">
        <v>144</v>
      </c>
      <c r="E11" s="340" t="s">
        <v>491</v>
      </c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41"/>
      <c r="AC11" s="341"/>
      <c r="AD11" s="341"/>
      <c r="AE11" s="341"/>
      <c r="AF11" s="341"/>
      <c r="AG11" s="342"/>
    </row>
    <row r="12" spans="1:34" s="40" customFormat="1" ht="27.2" customHeight="1">
      <c r="A12" s="330"/>
      <c r="B12" s="349"/>
      <c r="C12" s="334"/>
      <c r="D12" s="344"/>
      <c r="E12" s="320" t="s">
        <v>169</v>
      </c>
      <c r="F12" s="320"/>
      <c r="G12" s="320"/>
      <c r="H12" s="320"/>
      <c r="I12" s="332" t="s">
        <v>219</v>
      </c>
      <c r="J12" s="332"/>
      <c r="K12" s="332"/>
      <c r="L12" s="332"/>
      <c r="M12" s="332"/>
      <c r="N12" s="332" t="s">
        <v>220</v>
      </c>
      <c r="O12" s="332"/>
      <c r="P12" s="332"/>
      <c r="Q12" s="332"/>
      <c r="R12" s="332" t="s">
        <v>221</v>
      </c>
      <c r="S12" s="332"/>
      <c r="T12" s="332"/>
      <c r="U12" s="332"/>
      <c r="V12" s="332" t="s">
        <v>222</v>
      </c>
      <c r="W12" s="332"/>
      <c r="X12" s="332"/>
      <c r="Y12" s="332"/>
      <c r="Z12" s="332" t="s">
        <v>223</v>
      </c>
      <c r="AA12" s="332"/>
      <c r="AB12" s="332"/>
      <c r="AC12" s="332"/>
      <c r="AD12" s="332" t="s">
        <v>224</v>
      </c>
      <c r="AE12" s="332"/>
      <c r="AF12" s="332"/>
      <c r="AG12" s="332"/>
    </row>
    <row r="13" spans="1:34" s="40" customFormat="1" ht="78" customHeight="1">
      <c r="A13" s="331"/>
      <c r="B13" s="350"/>
      <c r="C13" s="335"/>
      <c r="D13" s="345"/>
      <c r="E13" s="37" t="s">
        <v>127</v>
      </c>
      <c r="F13" s="41" t="s">
        <v>142</v>
      </c>
      <c r="G13" s="38" t="s">
        <v>143</v>
      </c>
      <c r="H13" s="15" t="s">
        <v>397</v>
      </c>
      <c r="I13" s="37" t="s">
        <v>127</v>
      </c>
      <c r="J13" s="41" t="s">
        <v>142</v>
      </c>
      <c r="K13" s="87" t="s">
        <v>454</v>
      </c>
      <c r="L13" s="15" t="s">
        <v>143</v>
      </c>
      <c r="M13" s="15" t="s">
        <v>397</v>
      </c>
      <c r="N13" s="37" t="s">
        <v>127</v>
      </c>
      <c r="O13" s="41" t="s">
        <v>142</v>
      </c>
      <c r="P13" s="15" t="s">
        <v>143</v>
      </c>
      <c r="Q13" s="15" t="s">
        <v>397</v>
      </c>
      <c r="R13" s="37" t="s">
        <v>127</v>
      </c>
      <c r="S13" s="41" t="s">
        <v>142</v>
      </c>
      <c r="T13" s="15" t="s">
        <v>143</v>
      </c>
      <c r="U13" s="15" t="s">
        <v>397</v>
      </c>
      <c r="V13" s="37" t="s">
        <v>127</v>
      </c>
      <c r="W13" s="257" t="s">
        <v>142</v>
      </c>
      <c r="X13" s="15" t="s">
        <v>143</v>
      </c>
      <c r="Y13" s="15" t="s">
        <v>397</v>
      </c>
      <c r="Z13" s="37" t="s">
        <v>127</v>
      </c>
      <c r="AA13" s="75" t="s">
        <v>142</v>
      </c>
      <c r="AB13" s="35" t="s">
        <v>143</v>
      </c>
      <c r="AC13" s="15" t="s">
        <v>398</v>
      </c>
      <c r="AD13" s="37" t="s">
        <v>127</v>
      </c>
      <c r="AE13" s="41" t="s">
        <v>142</v>
      </c>
      <c r="AF13" s="15" t="s">
        <v>143</v>
      </c>
      <c r="AG13" s="15" t="s">
        <v>397</v>
      </c>
    </row>
    <row r="14" spans="1:34" s="14" customFormat="1" ht="22.15" customHeight="1">
      <c r="A14" s="253">
        <v>1</v>
      </c>
      <c r="B14" s="288">
        <v>2</v>
      </c>
      <c r="C14" s="253">
        <v>3</v>
      </c>
      <c r="D14" s="46">
        <v>4</v>
      </c>
      <c r="E14" s="46">
        <v>5</v>
      </c>
      <c r="F14" s="47">
        <v>6</v>
      </c>
      <c r="G14" s="46">
        <v>7</v>
      </c>
      <c r="H14" s="46">
        <v>8</v>
      </c>
      <c r="I14" s="253">
        <v>9</v>
      </c>
      <c r="J14" s="289">
        <v>10</v>
      </c>
      <c r="K14" s="290">
        <v>11</v>
      </c>
      <c r="L14" s="291">
        <v>12</v>
      </c>
      <c r="M14" s="291">
        <v>13</v>
      </c>
      <c r="N14" s="291">
        <v>14</v>
      </c>
      <c r="O14" s="292">
        <v>15</v>
      </c>
      <c r="P14" s="291">
        <v>16</v>
      </c>
      <c r="Q14" s="291">
        <v>17</v>
      </c>
      <c r="R14" s="291">
        <v>18</v>
      </c>
      <c r="S14" s="292">
        <v>19</v>
      </c>
      <c r="T14" s="291">
        <v>20</v>
      </c>
      <c r="U14" s="293">
        <v>21</v>
      </c>
      <c r="V14" s="291">
        <v>22</v>
      </c>
      <c r="W14" s="294">
        <v>23</v>
      </c>
      <c r="X14" s="291">
        <v>24</v>
      </c>
      <c r="Y14" s="291">
        <v>25</v>
      </c>
      <c r="Z14" s="291">
        <v>26</v>
      </c>
      <c r="AA14" s="292">
        <v>27</v>
      </c>
      <c r="AB14" s="291">
        <v>28</v>
      </c>
      <c r="AC14" s="291">
        <v>29</v>
      </c>
      <c r="AD14" s="291">
        <v>30</v>
      </c>
      <c r="AE14" s="292">
        <v>31</v>
      </c>
      <c r="AF14" s="291">
        <v>32</v>
      </c>
      <c r="AG14" s="291">
        <v>33</v>
      </c>
    </row>
    <row r="15" spans="1:34" s="61" customFormat="1" ht="26.65" customHeight="1">
      <c r="A15" s="326" t="s">
        <v>478</v>
      </c>
      <c r="B15" s="327"/>
      <c r="C15" s="327"/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27"/>
      <c r="U15" s="327"/>
      <c r="V15" s="327"/>
      <c r="W15" s="327"/>
      <c r="X15" s="327"/>
      <c r="Y15" s="327"/>
      <c r="Z15" s="327"/>
      <c r="AA15" s="327"/>
      <c r="AB15" s="327"/>
      <c r="AC15" s="327"/>
      <c r="AD15" s="327"/>
      <c r="AE15" s="327"/>
      <c r="AF15" s="327"/>
      <c r="AG15" s="328"/>
    </row>
    <row r="16" spans="1:34" s="31" customFormat="1" ht="120.6" customHeight="1">
      <c r="A16" s="105" t="s">
        <v>11</v>
      </c>
      <c r="B16" s="221" t="s">
        <v>6</v>
      </c>
      <c r="C16" s="104">
        <f>E16+I16+N16+R16+V16+Z16+AD16</f>
        <v>2.2999999999999998</v>
      </c>
      <c r="D16" s="105">
        <f>F16+J16</f>
        <v>506074.93</v>
      </c>
      <c r="E16" s="106">
        <v>1.3</v>
      </c>
      <c r="F16" s="106">
        <f>G16+H16</f>
        <v>225844.68</v>
      </c>
      <c r="G16" s="106">
        <v>213423.22</v>
      </c>
      <c r="H16" s="106">
        <v>12421.46</v>
      </c>
      <c r="I16" s="106">
        <v>1</v>
      </c>
      <c r="J16" s="106">
        <v>280230.25</v>
      </c>
      <c r="K16" s="107">
        <v>154390.79</v>
      </c>
      <c r="L16" s="107">
        <v>103420.46</v>
      </c>
      <c r="M16" s="108">
        <v>22419</v>
      </c>
      <c r="N16" s="108">
        <v>0</v>
      </c>
      <c r="O16" s="107">
        <v>0</v>
      </c>
      <c r="P16" s="107">
        <v>0</v>
      </c>
      <c r="Q16" s="107">
        <v>0</v>
      </c>
      <c r="R16" s="107">
        <v>0</v>
      </c>
      <c r="S16" s="107">
        <v>0</v>
      </c>
      <c r="T16" s="107">
        <v>0</v>
      </c>
      <c r="U16" s="107">
        <v>0</v>
      </c>
      <c r="V16" s="109">
        <v>0</v>
      </c>
      <c r="W16" s="258">
        <v>0</v>
      </c>
      <c r="X16" s="107">
        <v>0</v>
      </c>
      <c r="Y16" s="107">
        <v>0</v>
      </c>
      <c r="Z16" s="107">
        <v>0</v>
      </c>
      <c r="AA16" s="107">
        <v>0</v>
      </c>
      <c r="AB16" s="107">
        <v>0</v>
      </c>
      <c r="AC16" s="107">
        <v>0</v>
      </c>
      <c r="AD16" s="107">
        <v>0</v>
      </c>
      <c r="AE16" s="107">
        <v>0</v>
      </c>
      <c r="AF16" s="107">
        <v>0</v>
      </c>
      <c r="AG16" s="107">
        <v>0</v>
      </c>
      <c r="AH16" s="42"/>
    </row>
    <row r="17" spans="1:34" s="3" customFormat="1" ht="155.65" customHeight="1">
      <c r="A17" s="110" t="s">
        <v>238</v>
      </c>
      <c r="B17" s="222" t="s">
        <v>386</v>
      </c>
      <c r="C17" s="111">
        <v>0</v>
      </c>
      <c r="D17" s="111">
        <f>F17+J17</f>
        <v>9079.8640000000014</v>
      </c>
      <c r="E17" s="111">
        <v>0</v>
      </c>
      <c r="F17" s="112">
        <v>4112.68</v>
      </c>
      <c r="G17" s="111">
        <v>0</v>
      </c>
      <c r="H17" s="111">
        <v>4112.68</v>
      </c>
      <c r="I17" s="111">
        <v>0</v>
      </c>
      <c r="J17" s="113">
        <v>4967.1840000000002</v>
      </c>
      <c r="K17" s="114">
        <v>0</v>
      </c>
      <c r="L17" s="115">
        <v>0</v>
      </c>
      <c r="M17" s="115">
        <v>4967.1840000000002</v>
      </c>
      <c r="N17" s="115">
        <v>0</v>
      </c>
      <c r="O17" s="112">
        <v>0</v>
      </c>
      <c r="P17" s="115">
        <v>0</v>
      </c>
      <c r="Q17" s="115">
        <v>0</v>
      </c>
      <c r="R17" s="115">
        <v>0</v>
      </c>
      <c r="S17" s="112">
        <v>0</v>
      </c>
      <c r="T17" s="115">
        <v>0</v>
      </c>
      <c r="U17" s="115">
        <v>0</v>
      </c>
      <c r="V17" s="115">
        <v>0</v>
      </c>
      <c r="W17" s="259">
        <v>0</v>
      </c>
      <c r="X17" s="115">
        <v>0</v>
      </c>
      <c r="Y17" s="115">
        <v>0</v>
      </c>
      <c r="Z17" s="115">
        <v>0</v>
      </c>
      <c r="AA17" s="112">
        <v>0</v>
      </c>
      <c r="AB17" s="115">
        <v>0</v>
      </c>
      <c r="AC17" s="115">
        <v>0</v>
      </c>
      <c r="AD17" s="115">
        <v>0</v>
      </c>
      <c r="AE17" s="112">
        <v>0</v>
      </c>
      <c r="AF17" s="115">
        <v>0</v>
      </c>
      <c r="AG17" s="115">
        <v>0</v>
      </c>
      <c r="AH17" s="4"/>
    </row>
    <row r="18" spans="1:34" s="31" customFormat="1" ht="90.6" customHeight="1">
      <c r="A18" s="116" t="s">
        <v>384</v>
      </c>
      <c r="B18" s="223" t="s">
        <v>487</v>
      </c>
      <c r="C18" s="116">
        <f>E18+I18+N18+R18+V18+Z18+AD18</f>
        <v>0</v>
      </c>
      <c r="D18" s="116">
        <f>F18+J18+O18+S18+W18+AA18+AE18</f>
        <v>0</v>
      </c>
      <c r="E18" s="117">
        <v>0</v>
      </c>
      <c r="F18" s="117">
        <f>F19+F20</f>
        <v>0</v>
      </c>
      <c r="G18" s="117">
        <f t="shared" ref="G18:AF18" si="0">G19+G20</f>
        <v>0</v>
      </c>
      <c r="H18" s="117">
        <f t="shared" si="0"/>
        <v>0</v>
      </c>
      <c r="I18" s="117">
        <f t="shared" si="0"/>
        <v>0</v>
      </c>
      <c r="J18" s="117">
        <f t="shared" si="0"/>
        <v>0</v>
      </c>
      <c r="K18" s="117">
        <v>0</v>
      </c>
      <c r="L18" s="117">
        <f t="shared" si="0"/>
        <v>0</v>
      </c>
      <c r="M18" s="117">
        <f t="shared" si="0"/>
        <v>0</v>
      </c>
      <c r="N18" s="117">
        <f t="shared" si="0"/>
        <v>0</v>
      </c>
      <c r="O18" s="117">
        <f t="shared" si="0"/>
        <v>0</v>
      </c>
      <c r="P18" s="117">
        <f t="shared" si="0"/>
        <v>0</v>
      </c>
      <c r="Q18" s="117">
        <f t="shared" si="0"/>
        <v>0</v>
      </c>
      <c r="R18" s="117">
        <f t="shared" si="0"/>
        <v>0</v>
      </c>
      <c r="S18" s="117">
        <f t="shared" si="0"/>
        <v>0</v>
      </c>
      <c r="T18" s="117">
        <f t="shared" si="0"/>
        <v>0</v>
      </c>
      <c r="U18" s="117">
        <f t="shared" si="0"/>
        <v>0</v>
      </c>
      <c r="V18" s="117">
        <f t="shared" si="0"/>
        <v>0</v>
      </c>
      <c r="W18" s="260">
        <f t="shared" si="0"/>
        <v>0</v>
      </c>
      <c r="X18" s="117">
        <f t="shared" si="0"/>
        <v>0</v>
      </c>
      <c r="Y18" s="117">
        <f t="shared" si="0"/>
        <v>0</v>
      </c>
      <c r="Z18" s="117">
        <f t="shared" si="0"/>
        <v>0</v>
      </c>
      <c r="AA18" s="117">
        <f t="shared" si="0"/>
        <v>0</v>
      </c>
      <c r="AB18" s="117">
        <f t="shared" si="0"/>
        <v>0</v>
      </c>
      <c r="AC18" s="117">
        <f t="shared" si="0"/>
        <v>0</v>
      </c>
      <c r="AD18" s="117">
        <f t="shared" si="0"/>
        <v>0</v>
      </c>
      <c r="AE18" s="117">
        <f t="shared" si="0"/>
        <v>0</v>
      </c>
      <c r="AF18" s="117">
        <f t="shared" si="0"/>
        <v>0</v>
      </c>
      <c r="AG18" s="112">
        <v>0</v>
      </c>
      <c r="AH18" s="42"/>
    </row>
    <row r="19" spans="1:34" s="3" customFormat="1" ht="67.900000000000006" customHeight="1">
      <c r="A19" s="118" t="s">
        <v>385</v>
      </c>
      <c r="B19" s="222" t="s">
        <v>487</v>
      </c>
      <c r="C19" s="118">
        <v>0</v>
      </c>
      <c r="D19" s="118">
        <f>F19+J19+O19+S19+W19+AA19+AE19</f>
        <v>0</v>
      </c>
      <c r="E19" s="119">
        <v>0</v>
      </c>
      <c r="F19" s="120">
        <f>F20+F21+F22+F23+F24+F25</f>
        <v>0</v>
      </c>
      <c r="G19" s="119">
        <v>0</v>
      </c>
      <c r="H19" s="119">
        <v>0</v>
      </c>
      <c r="I19" s="121">
        <v>0</v>
      </c>
      <c r="J19" s="120">
        <f>L19+M19</f>
        <v>0</v>
      </c>
      <c r="K19" s="118">
        <v>0</v>
      </c>
      <c r="L19" s="110">
        <v>0</v>
      </c>
      <c r="M19" s="122"/>
      <c r="N19" s="122">
        <v>0</v>
      </c>
      <c r="O19" s="123">
        <v>0</v>
      </c>
      <c r="P19" s="110">
        <v>0</v>
      </c>
      <c r="Q19" s="110">
        <v>0</v>
      </c>
      <c r="R19" s="110">
        <v>0</v>
      </c>
      <c r="S19" s="123">
        <v>0</v>
      </c>
      <c r="T19" s="110">
        <v>0</v>
      </c>
      <c r="U19" s="110">
        <v>0</v>
      </c>
      <c r="V19" s="121">
        <v>0</v>
      </c>
      <c r="W19" s="256">
        <v>0</v>
      </c>
      <c r="X19" s="110">
        <v>0</v>
      </c>
      <c r="Y19" s="110">
        <v>0</v>
      </c>
      <c r="Z19" s="110">
        <v>0</v>
      </c>
      <c r="AA19" s="123">
        <v>0</v>
      </c>
      <c r="AB19" s="110">
        <v>0</v>
      </c>
      <c r="AC19" s="110">
        <v>0</v>
      </c>
      <c r="AD19" s="110">
        <v>0</v>
      </c>
      <c r="AE19" s="123">
        <v>0</v>
      </c>
      <c r="AF19" s="110">
        <v>0</v>
      </c>
      <c r="AG19" s="110">
        <v>0</v>
      </c>
      <c r="AH19" s="4"/>
    </row>
    <row r="20" spans="1:34" s="3" customFormat="1" ht="131.65" customHeight="1">
      <c r="A20" s="118" t="s">
        <v>387</v>
      </c>
      <c r="B20" s="224" t="s">
        <v>488</v>
      </c>
      <c r="C20" s="118">
        <v>0</v>
      </c>
      <c r="D20" s="118">
        <v>0</v>
      </c>
      <c r="E20" s="119">
        <v>0</v>
      </c>
      <c r="F20" s="120">
        <v>0</v>
      </c>
      <c r="G20" s="119">
        <v>0</v>
      </c>
      <c r="H20" s="119">
        <v>0</v>
      </c>
      <c r="I20" s="121">
        <v>0</v>
      </c>
      <c r="J20" s="120">
        <v>0</v>
      </c>
      <c r="K20" s="118">
        <v>0</v>
      </c>
      <c r="L20" s="110">
        <v>0</v>
      </c>
      <c r="M20" s="122">
        <v>0</v>
      </c>
      <c r="N20" s="122">
        <v>0</v>
      </c>
      <c r="O20" s="123">
        <v>0</v>
      </c>
      <c r="P20" s="110">
        <v>0</v>
      </c>
      <c r="Q20" s="110">
        <v>0</v>
      </c>
      <c r="R20" s="110">
        <v>0</v>
      </c>
      <c r="S20" s="123">
        <v>0</v>
      </c>
      <c r="T20" s="110">
        <v>0</v>
      </c>
      <c r="U20" s="110">
        <v>0</v>
      </c>
      <c r="V20" s="121">
        <v>0</v>
      </c>
      <c r="W20" s="256">
        <v>0</v>
      </c>
      <c r="X20" s="110">
        <v>0</v>
      </c>
      <c r="Y20" s="110">
        <v>0</v>
      </c>
      <c r="Z20" s="110">
        <v>0</v>
      </c>
      <c r="AA20" s="123">
        <v>0</v>
      </c>
      <c r="AB20" s="110">
        <v>0</v>
      </c>
      <c r="AC20" s="110">
        <v>0</v>
      </c>
      <c r="AD20" s="110">
        <v>0</v>
      </c>
      <c r="AE20" s="123">
        <v>0</v>
      </c>
      <c r="AF20" s="110">
        <v>0</v>
      </c>
      <c r="AG20" s="110">
        <v>0</v>
      </c>
      <c r="AH20" s="4"/>
    </row>
    <row r="21" spans="1:34" s="31" customFormat="1" ht="136.9" customHeight="1">
      <c r="A21" s="233">
        <v>3</v>
      </c>
      <c r="B21" s="223" t="s">
        <v>186</v>
      </c>
      <c r="C21" s="116">
        <f>E21+I21+N21+R21+V21+Z21+AD21</f>
        <v>0.56000000000000005</v>
      </c>
      <c r="D21" s="116">
        <f>F21+J21+O21+S21+W21+AA21+AE21</f>
        <v>254900</v>
      </c>
      <c r="E21" s="116">
        <v>0</v>
      </c>
      <c r="F21" s="116">
        <f>F22+F23+F24+F25+F26+F27</f>
        <v>0</v>
      </c>
      <c r="G21" s="116">
        <f t="shared" ref="G21:AG21" si="1">G22+G23+G24+G25+G26+G27</f>
        <v>0</v>
      </c>
      <c r="H21" s="116">
        <f t="shared" si="1"/>
        <v>0</v>
      </c>
      <c r="I21" s="116">
        <f t="shared" si="1"/>
        <v>0</v>
      </c>
      <c r="J21" s="116">
        <f t="shared" si="1"/>
        <v>0</v>
      </c>
      <c r="K21" s="116">
        <v>0</v>
      </c>
      <c r="L21" s="116">
        <f t="shared" si="1"/>
        <v>0</v>
      </c>
      <c r="M21" s="116">
        <f t="shared" si="1"/>
        <v>0</v>
      </c>
      <c r="N21" s="116">
        <f t="shared" si="1"/>
        <v>0</v>
      </c>
      <c r="O21" s="116">
        <f t="shared" si="1"/>
        <v>0</v>
      </c>
      <c r="P21" s="116">
        <f t="shared" si="1"/>
        <v>0</v>
      </c>
      <c r="Q21" s="116">
        <f t="shared" si="1"/>
        <v>0</v>
      </c>
      <c r="R21" s="116">
        <f t="shared" si="1"/>
        <v>0</v>
      </c>
      <c r="S21" s="116">
        <f t="shared" si="1"/>
        <v>0</v>
      </c>
      <c r="T21" s="116">
        <f t="shared" si="1"/>
        <v>0</v>
      </c>
      <c r="U21" s="116">
        <f t="shared" si="1"/>
        <v>0</v>
      </c>
      <c r="V21" s="116">
        <f t="shared" si="1"/>
        <v>0</v>
      </c>
      <c r="W21" s="261">
        <f t="shared" si="1"/>
        <v>0</v>
      </c>
      <c r="X21" s="116">
        <f t="shared" si="1"/>
        <v>0</v>
      </c>
      <c r="Y21" s="116">
        <f t="shared" si="1"/>
        <v>0</v>
      </c>
      <c r="Z21" s="116">
        <f t="shared" si="1"/>
        <v>0.56000000000000005</v>
      </c>
      <c r="AA21" s="116">
        <f t="shared" si="1"/>
        <v>254900</v>
      </c>
      <c r="AB21" s="116">
        <f t="shared" si="1"/>
        <v>236250</v>
      </c>
      <c r="AC21" s="116">
        <f t="shared" si="1"/>
        <v>18650</v>
      </c>
      <c r="AD21" s="116">
        <f t="shared" si="1"/>
        <v>0</v>
      </c>
      <c r="AE21" s="116">
        <f t="shared" si="1"/>
        <v>0</v>
      </c>
      <c r="AF21" s="116">
        <f t="shared" si="1"/>
        <v>0</v>
      </c>
      <c r="AG21" s="116">
        <f t="shared" si="1"/>
        <v>0</v>
      </c>
      <c r="AH21" s="42"/>
    </row>
    <row r="22" spans="1:34" s="14" customFormat="1" ht="108.6" customHeight="1">
      <c r="A22" s="118" t="s">
        <v>8</v>
      </c>
      <c r="B22" s="222" t="s">
        <v>162</v>
      </c>
      <c r="C22" s="118">
        <v>0</v>
      </c>
      <c r="D22" s="124">
        <f>F22+J22+O22+S22+W22+AA22+AE22</f>
        <v>0</v>
      </c>
      <c r="E22" s="119">
        <v>0</v>
      </c>
      <c r="F22" s="125">
        <v>0</v>
      </c>
      <c r="G22" s="119">
        <v>0</v>
      </c>
      <c r="H22" s="119">
        <v>0</v>
      </c>
      <c r="I22" s="119">
        <v>0</v>
      </c>
      <c r="J22" s="125">
        <v>0</v>
      </c>
      <c r="K22" s="119">
        <v>0</v>
      </c>
      <c r="L22" s="110">
        <v>0</v>
      </c>
      <c r="M22" s="110">
        <v>0</v>
      </c>
      <c r="N22" s="110">
        <v>0</v>
      </c>
      <c r="O22" s="123">
        <v>0</v>
      </c>
      <c r="P22" s="110">
        <v>0</v>
      </c>
      <c r="Q22" s="110">
        <v>0</v>
      </c>
      <c r="R22" s="110">
        <v>0</v>
      </c>
      <c r="S22" s="123">
        <v>0</v>
      </c>
      <c r="T22" s="110">
        <v>0</v>
      </c>
      <c r="U22" s="110">
        <v>0</v>
      </c>
      <c r="V22" s="121">
        <v>0</v>
      </c>
      <c r="W22" s="256">
        <v>0</v>
      </c>
      <c r="X22" s="110">
        <v>0</v>
      </c>
      <c r="Y22" s="110">
        <v>0</v>
      </c>
      <c r="Z22" s="110">
        <v>0</v>
      </c>
      <c r="AA22" s="123">
        <v>0</v>
      </c>
      <c r="AB22" s="110">
        <v>0</v>
      </c>
      <c r="AC22" s="110">
        <v>0</v>
      </c>
      <c r="AD22" s="110">
        <v>0</v>
      </c>
      <c r="AE22" s="123">
        <v>0</v>
      </c>
      <c r="AF22" s="110">
        <v>0</v>
      </c>
      <c r="AG22" s="110">
        <v>0</v>
      </c>
    </row>
    <row r="23" spans="1:34" s="14" customFormat="1" ht="144.4" customHeight="1">
      <c r="A23" s="118" t="s">
        <v>9</v>
      </c>
      <c r="B23" s="222" t="s">
        <v>4</v>
      </c>
      <c r="C23" s="118">
        <v>0</v>
      </c>
      <c r="D23" s="124">
        <f>F23+J23+O23+S23+W23+AA23+AE23</f>
        <v>0</v>
      </c>
      <c r="E23" s="119">
        <v>0</v>
      </c>
      <c r="F23" s="125">
        <v>0</v>
      </c>
      <c r="G23" s="119">
        <v>0</v>
      </c>
      <c r="H23" s="119">
        <v>0</v>
      </c>
      <c r="I23" s="119">
        <v>0</v>
      </c>
      <c r="J23" s="125">
        <v>0</v>
      </c>
      <c r="K23" s="119">
        <v>0</v>
      </c>
      <c r="L23" s="110">
        <v>0</v>
      </c>
      <c r="M23" s="110">
        <v>0</v>
      </c>
      <c r="N23" s="110">
        <v>0</v>
      </c>
      <c r="O23" s="123">
        <v>0</v>
      </c>
      <c r="P23" s="110">
        <v>0</v>
      </c>
      <c r="Q23" s="110">
        <v>0</v>
      </c>
      <c r="R23" s="110">
        <v>0</v>
      </c>
      <c r="S23" s="123">
        <v>0</v>
      </c>
      <c r="T23" s="110">
        <v>0</v>
      </c>
      <c r="U23" s="110">
        <v>0</v>
      </c>
      <c r="V23" s="121">
        <v>0</v>
      </c>
      <c r="W23" s="256">
        <v>0</v>
      </c>
      <c r="X23" s="110">
        <v>0</v>
      </c>
      <c r="Y23" s="110">
        <v>0</v>
      </c>
      <c r="Z23" s="110">
        <v>0</v>
      </c>
      <c r="AA23" s="123">
        <v>0</v>
      </c>
      <c r="AB23" s="110">
        <v>0</v>
      </c>
      <c r="AC23" s="110">
        <v>0</v>
      </c>
      <c r="AD23" s="110">
        <v>0</v>
      </c>
      <c r="AE23" s="123">
        <v>0</v>
      </c>
      <c r="AF23" s="110">
        <v>0</v>
      </c>
      <c r="AG23" s="110">
        <v>0</v>
      </c>
    </row>
    <row r="24" spans="1:34" s="14" customFormat="1" ht="66" customHeight="1">
      <c r="A24" s="118" t="s">
        <v>10</v>
      </c>
      <c r="B24" s="222" t="s">
        <v>163</v>
      </c>
      <c r="C24" s="118">
        <v>0</v>
      </c>
      <c r="D24" s="124">
        <f>F24+J24+O24+S24+W24+AA24+AE24</f>
        <v>4900</v>
      </c>
      <c r="E24" s="126">
        <v>0</v>
      </c>
      <c r="F24" s="127">
        <v>0</v>
      </c>
      <c r="G24" s="126">
        <v>0</v>
      </c>
      <c r="H24" s="126">
        <v>0</v>
      </c>
      <c r="I24" s="119">
        <v>0</v>
      </c>
      <c r="J24" s="125">
        <v>0</v>
      </c>
      <c r="K24" s="119">
        <v>0</v>
      </c>
      <c r="L24" s="110">
        <v>0</v>
      </c>
      <c r="M24" s="110">
        <v>0</v>
      </c>
      <c r="N24" s="110">
        <v>0</v>
      </c>
      <c r="O24" s="123">
        <v>0</v>
      </c>
      <c r="P24" s="110">
        <v>0</v>
      </c>
      <c r="Q24" s="110">
        <v>0</v>
      </c>
      <c r="R24" s="110">
        <v>0</v>
      </c>
      <c r="S24" s="123">
        <v>0</v>
      </c>
      <c r="T24" s="110">
        <v>0</v>
      </c>
      <c r="U24" s="110">
        <v>0</v>
      </c>
      <c r="V24" s="121">
        <v>0</v>
      </c>
      <c r="W24" s="256">
        <f>Y24</f>
        <v>0</v>
      </c>
      <c r="X24" s="110">
        <v>0</v>
      </c>
      <c r="Y24" s="110">
        <v>0</v>
      </c>
      <c r="Z24" s="110">
        <v>0</v>
      </c>
      <c r="AA24" s="123">
        <f>AC24</f>
        <v>4900</v>
      </c>
      <c r="AB24" s="110">
        <v>0</v>
      </c>
      <c r="AC24" s="110">
        <v>4900</v>
      </c>
      <c r="AD24" s="110">
        <v>0</v>
      </c>
      <c r="AE24" s="123">
        <v>0</v>
      </c>
      <c r="AF24" s="110">
        <v>0</v>
      </c>
      <c r="AG24" s="110">
        <v>0</v>
      </c>
    </row>
    <row r="25" spans="1:34" s="14" customFormat="1" ht="28.5" customHeight="1">
      <c r="A25" s="118" t="s">
        <v>86</v>
      </c>
      <c r="B25" s="222" t="s">
        <v>164</v>
      </c>
      <c r="C25" s="118">
        <v>0</v>
      </c>
      <c r="D25" s="124">
        <v>0</v>
      </c>
      <c r="E25" s="126">
        <v>0</v>
      </c>
      <c r="F25" s="127">
        <v>0</v>
      </c>
      <c r="G25" s="126">
        <v>0</v>
      </c>
      <c r="H25" s="126">
        <v>0</v>
      </c>
      <c r="I25" s="119">
        <v>0</v>
      </c>
      <c r="J25" s="125">
        <v>0</v>
      </c>
      <c r="K25" s="119">
        <v>0</v>
      </c>
      <c r="L25" s="110">
        <v>0</v>
      </c>
      <c r="M25" s="110">
        <v>0</v>
      </c>
      <c r="N25" s="110">
        <v>0</v>
      </c>
      <c r="O25" s="123"/>
      <c r="P25" s="110">
        <v>0</v>
      </c>
      <c r="Q25" s="110">
        <v>0</v>
      </c>
      <c r="R25" s="110">
        <v>0</v>
      </c>
      <c r="S25" s="123">
        <v>0</v>
      </c>
      <c r="T25" s="110">
        <v>0</v>
      </c>
      <c r="U25" s="110">
        <v>0</v>
      </c>
      <c r="V25" s="121">
        <v>0</v>
      </c>
      <c r="W25" s="256">
        <v>0</v>
      </c>
      <c r="X25" s="110">
        <v>0</v>
      </c>
      <c r="Y25" s="110">
        <v>0</v>
      </c>
      <c r="Z25" s="110">
        <v>0</v>
      </c>
      <c r="AA25" s="123">
        <v>0</v>
      </c>
      <c r="AB25" s="110">
        <v>0</v>
      </c>
      <c r="AC25" s="110">
        <v>0</v>
      </c>
      <c r="AD25" s="110">
        <v>0</v>
      </c>
      <c r="AE25" s="123"/>
      <c r="AF25" s="110">
        <v>0</v>
      </c>
      <c r="AG25" s="110">
        <v>0</v>
      </c>
    </row>
    <row r="26" spans="1:34" s="14" customFormat="1" ht="38.25">
      <c r="A26" s="118"/>
      <c r="B26" s="222" t="s">
        <v>96</v>
      </c>
      <c r="C26" s="118">
        <v>0.56000000000000005</v>
      </c>
      <c r="D26" s="124">
        <f>F26+J26+O26+S26+W26+AA26+AE26</f>
        <v>250000</v>
      </c>
      <c r="E26" s="119">
        <v>0</v>
      </c>
      <c r="F26" s="125">
        <v>0</v>
      </c>
      <c r="G26" s="119">
        <v>0</v>
      </c>
      <c r="H26" s="119">
        <v>0</v>
      </c>
      <c r="I26" s="119">
        <v>0</v>
      </c>
      <c r="J26" s="125">
        <v>0</v>
      </c>
      <c r="K26" s="119">
        <v>0</v>
      </c>
      <c r="L26" s="110">
        <v>0</v>
      </c>
      <c r="M26" s="110">
        <v>0</v>
      </c>
      <c r="N26" s="110">
        <v>0</v>
      </c>
      <c r="O26" s="123">
        <v>0</v>
      </c>
      <c r="P26" s="110">
        <v>0</v>
      </c>
      <c r="Q26" s="110">
        <v>0</v>
      </c>
      <c r="R26" s="110">
        <v>0</v>
      </c>
      <c r="S26" s="123">
        <v>0</v>
      </c>
      <c r="T26" s="110">
        <v>0</v>
      </c>
      <c r="U26" s="110">
        <v>0</v>
      </c>
      <c r="V26" s="121">
        <v>0</v>
      </c>
      <c r="W26" s="256">
        <v>0</v>
      </c>
      <c r="X26" s="110">
        <v>0</v>
      </c>
      <c r="Y26" s="110">
        <v>0</v>
      </c>
      <c r="Z26" s="110">
        <v>0.56000000000000005</v>
      </c>
      <c r="AA26" s="123">
        <f>AB26+AC26</f>
        <v>250000</v>
      </c>
      <c r="AB26" s="110">
        <v>236250</v>
      </c>
      <c r="AC26" s="110">
        <v>13750</v>
      </c>
      <c r="AD26" s="110">
        <v>0</v>
      </c>
      <c r="AE26" s="123">
        <v>0</v>
      </c>
      <c r="AF26" s="110">
        <v>0</v>
      </c>
      <c r="AG26" s="110">
        <v>0</v>
      </c>
    </row>
    <row r="27" spans="1:34" s="14" customFormat="1" ht="33" customHeight="1">
      <c r="A27" s="118"/>
      <c r="B27" s="222" t="s">
        <v>87</v>
      </c>
      <c r="C27" s="118">
        <v>0</v>
      </c>
      <c r="D27" s="124">
        <f>F27+J27+O27+S27+W27+AA27+AE27</f>
        <v>0</v>
      </c>
      <c r="E27" s="126">
        <v>0</v>
      </c>
      <c r="F27" s="127">
        <v>0</v>
      </c>
      <c r="G27" s="126">
        <v>0</v>
      </c>
      <c r="H27" s="126">
        <v>0</v>
      </c>
      <c r="I27" s="119">
        <v>0</v>
      </c>
      <c r="J27" s="125">
        <v>0</v>
      </c>
      <c r="K27" s="119">
        <v>0</v>
      </c>
      <c r="L27" s="110">
        <v>0</v>
      </c>
      <c r="M27" s="110">
        <v>0</v>
      </c>
      <c r="N27" s="110">
        <v>0</v>
      </c>
      <c r="O27" s="123">
        <v>0</v>
      </c>
      <c r="P27" s="110">
        <v>0</v>
      </c>
      <c r="Q27" s="110">
        <v>0</v>
      </c>
      <c r="R27" s="110">
        <v>0</v>
      </c>
      <c r="S27" s="123">
        <v>0</v>
      </c>
      <c r="T27" s="110">
        <v>0</v>
      </c>
      <c r="U27" s="110">
        <v>0</v>
      </c>
      <c r="V27" s="121">
        <v>0</v>
      </c>
      <c r="W27" s="256">
        <v>0</v>
      </c>
      <c r="X27" s="110">
        <v>0</v>
      </c>
      <c r="Y27" s="110">
        <v>0</v>
      </c>
      <c r="Z27" s="110">
        <v>0</v>
      </c>
      <c r="AA27" s="123">
        <v>0</v>
      </c>
      <c r="AB27" s="110">
        <v>0</v>
      </c>
      <c r="AC27" s="110">
        <v>0</v>
      </c>
      <c r="AD27" s="110">
        <v>0</v>
      </c>
      <c r="AE27" s="123">
        <v>0</v>
      </c>
      <c r="AF27" s="110">
        <v>0</v>
      </c>
      <c r="AG27" s="110">
        <v>0</v>
      </c>
    </row>
    <row r="28" spans="1:34" s="31" customFormat="1" ht="87" customHeight="1">
      <c r="A28" s="233">
        <v>4</v>
      </c>
      <c r="B28" s="300" t="s">
        <v>71</v>
      </c>
      <c r="C28" s="116">
        <f>E28+I28+N28+R28+V28+Z28+AD28</f>
        <v>0.8</v>
      </c>
      <c r="D28" s="128">
        <f t="shared" ref="D28:D33" si="2">J28+O28+S28+W28+AA28+AE28</f>
        <v>411262.73</v>
      </c>
      <c r="E28" s="129">
        <v>0</v>
      </c>
      <c r="F28" s="129">
        <f>F29++F30+F31+F32+F33</f>
        <v>0</v>
      </c>
      <c r="G28" s="129">
        <f t="shared" ref="G28:AG28" si="3">G29++G30+G31+G32+G33</f>
        <v>0</v>
      </c>
      <c r="H28" s="129">
        <f t="shared" si="3"/>
        <v>0</v>
      </c>
      <c r="I28" s="129">
        <f t="shared" si="3"/>
        <v>0</v>
      </c>
      <c r="J28" s="129">
        <f t="shared" si="3"/>
        <v>0</v>
      </c>
      <c r="K28" s="129">
        <v>0</v>
      </c>
      <c r="L28" s="129">
        <f t="shared" si="3"/>
        <v>0</v>
      </c>
      <c r="M28" s="129">
        <f t="shared" si="3"/>
        <v>0</v>
      </c>
      <c r="N28" s="129">
        <f t="shared" si="3"/>
        <v>0</v>
      </c>
      <c r="O28" s="129">
        <f t="shared" si="3"/>
        <v>0</v>
      </c>
      <c r="P28" s="129">
        <f t="shared" si="3"/>
        <v>0</v>
      </c>
      <c r="Q28" s="129">
        <f t="shared" si="3"/>
        <v>0</v>
      </c>
      <c r="R28" s="129">
        <f t="shared" si="3"/>
        <v>0</v>
      </c>
      <c r="S28" s="129">
        <f t="shared" si="3"/>
        <v>0</v>
      </c>
      <c r="T28" s="129">
        <f t="shared" si="3"/>
        <v>0</v>
      </c>
      <c r="U28" s="129">
        <f t="shared" si="3"/>
        <v>0</v>
      </c>
      <c r="V28" s="129">
        <f t="shared" si="3"/>
        <v>0</v>
      </c>
      <c r="W28" s="262">
        <f t="shared" si="3"/>
        <v>0</v>
      </c>
      <c r="X28" s="129">
        <f t="shared" si="3"/>
        <v>0</v>
      </c>
      <c r="Y28" s="129">
        <f t="shared" si="3"/>
        <v>0</v>
      </c>
      <c r="Z28" s="129">
        <f t="shared" si="3"/>
        <v>0.8</v>
      </c>
      <c r="AA28" s="129">
        <f t="shared" si="3"/>
        <v>411262.73</v>
      </c>
      <c r="AB28" s="129">
        <f t="shared" si="3"/>
        <v>286403.73</v>
      </c>
      <c r="AC28" s="129">
        <f t="shared" si="3"/>
        <v>124859</v>
      </c>
      <c r="AD28" s="129">
        <f t="shared" si="3"/>
        <v>0</v>
      </c>
      <c r="AE28" s="129">
        <f t="shared" si="3"/>
        <v>0</v>
      </c>
      <c r="AF28" s="129">
        <f t="shared" si="3"/>
        <v>0</v>
      </c>
      <c r="AG28" s="129">
        <f t="shared" si="3"/>
        <v>0</v>
      </c>
      <c r="AH28" s="42"/>
    </row>
    <row r="29" spans="1:34" s="2" customFormat="1" ht="148.15" customHeight="1">
      <c r="A29" s="118" t="s">
        <v>14</v>
      </c>
      <c r="B29" s="222" t="s">
        <v>110</v>
      </c>
      <c r="C29" s="118">
        <v>0</v>
      </c>
      <c r="D29" s="118">
        <f>W29+O29+S29+AA29+AE29</f>
        <v>1600</v>
      </c>
      <c r="E29" s="119">
        <v>0</v>
      </c>
      <c r="F29" s="125">
        <v>0</v>
      </c>
      <c r="G29" s="119">
        <v>0</v>
      </c>
      <c r="H29" s="119">
        <v>0</v>
      </c>
      <c r="I29" s="119">
        <v>0</v>
      </c>
      <c r="J29" s="127">
        <v>0</v>
      </c>
      <c r="K29" s="126">
        <v>0</v>
      </c>
      <c r="L29" s="92">
        <v>0</v>
      </c>
      <c r="M29" s="92">
        <v>0</v>
      </c>
      <c r="N29" s="110">
        <v>0</v>
      </c>
      <c r="O29" s="123">
        <v>0</v>
      </c>
      <c r="P29" s="110">
        <v>0</v>
      </c>
      <c r="Q29" s="110">
        <v>0</v>
      </c>
      <c r="R29" s="110">
        <v>0</v>
      </c>
      <c r="S29" s="123">
        <v>0</v>
      </c>
      <c r="T29" s="110">
        <v>0</v>
      </c>
      <c r="U29" s="110">
        <v>0</v>
      </c>
      <c r="V29" s="121">
        <v>0</v>
      </c>
      <c r="W29" s="263">
        <v>0</v>
      </c>
      <c r="X29" s="110">
        <v>0</v>
      </c>
      <c r="Y29" s="110">
        <v>0</v>
      </c>
      <c r="Z29" s="110">
        <v>0</v>
      </c>
      <c r="AA29" s="123">
        <v>1600</v>
      </c>
      <c r="AB29" s="110">
        <v>0</v>
      </c>
      <c r="AC29" s="110">
        <v>1600</v>
      </c>
      <c r="AD29" s="110">
        <v>0</v>
      </c>
      <c r="AE29" s="123">
        <v>0</v>
      </c>
      <c r="AF29" s="110">
        <v>0</v>
      </c>
      <c r="AG29" s="110">
        <v>0</v>
      </c>
    </row>
    <row r="30" spans="1:34" s="2" customFormat="1" ht="144.4" customHeight="1">
      <c r="A30" s="118" t="s">
        <v>15</v>
      </c>
      <c r="B30" s="222" t="s">
        <v>4</v>
      </c>
      <c r="C30" s="118">
        <v>0</v>
      </c>
      <c r="D30" s="130">
        <f t="shared" si="2"/>
        <v>100000</v>
      </c>
      <c r="E30" s="126">
        <v>0</v>
      </c>
      <c r="F30" s="127">
        <v>0</v>
      </c>
      <c r="G30" s="126">
        <v>0</v>
      </c>
      <c r="H30" s="126">
        <v>0</v>
      </c>
      <c r="I30" s="119">
        <v>0</v>
      </c>
      <c r="J30" s="125">
        <v>0</v>
      </c>
      <c r="K30" s="119">
        <v>0</v>
      </c>
      <c r="L30" s="110">
        <v>0</v>
      </c>
      <c r="M30" s="110">
        <v>0</v>
      </c>
      <c r="N30" s="110">
        <v>0</v>
      </c>
      <c r="O30" s="131">
        <v>0</v>
      </c>
      <c r="P30" s="51">
        <v>0</v>
      </c>
      <c r="Q30" s="51">
        <v>0</v>
      </c>
      <c r="R30" s="51">
        <v>0</v>
      </c>
      <c r="S30" s="123">
        <v>0</v>
      </c>
      <c r="T30" s="110">
        <v>0</v>
      </c>
      <c r="U30" s="110">
        <v>0</v>
      </c>
      <c r="V30" s="121">
        <v>0</v>
      </c>
      <c r="W30" s="256">
        <v>0</v>
      </c>
      <c r="X30" s="110">
        <v>0</v>
      </c>
      <c r="Y30" s="110">
        <v>0</v>
      </c>
      <c r="Z30" s="122">
        <v>0</v>
      </c>
      <c r="AA30" s="123">
        <v>100000</v>
      </c>
      <c r="AB30" s="110">
        <v>0</v>
      </c>
      <c r="AC30" s="110">
        <v>100000</v>
      </c>
      <c r="AD30" s="110">
        <v>0</v>
      </c>
      <c r="AE30" s="123">
        <v>0</v>
      </c>
      <c r="AF30" s="110">
        <v>0</v>
      </c>
      <c r="AG30" s="110">
        <v>0</v>
      </c>
    </row>
    <row r="31" spans="1:34" s="2" customFormat="1" ht="32.450000000000003" customHeight="1">
      <c r="A31" s="118" t="s">
        <v>108</v>
      </c>
      <c r="B31" s="222" t="s">
        <v>109</v>
      </c>
      <c r="C31" s="118">
        <v>0</v>
      </c>
      <c r="D31" s="118">
        <f t="shared" si="2"/>
        <v>30</v>
      </c>
      <c r="E31" s="119">
        <v>0</v>
      </c>
      <c r="F31" s="125">
        <v>0</v>
      </c>
      <c r="G31" s="119">
        <v>0</v>
      </c>
      <c r="H31" s="119">
        <v>0</v>
      </c>
      <c r="I31" s="119">
        <v>0</v>
      </c>
      <c r="J31" s="125">
        <v>0</v>
      </c>
      <c r="K31" s="119">
        <v>0</v>
      </c>
      <c r="L31" s="110">
        <v>0</v>
      </c>
      <c r="M31" s="110">
        <v>0</v>
      </c>
      <c r="N31" s="110">
        <v>0</v>
      </c>
      <c r="O31" s="131">
        <v>0</v>
      </c>
      <c r="P31" s="51">
        <v>0</v>
      </c>
      <c r="Q31" s="51">
        <v>0</v>
      </c>
      <c r="R31" s="51">
        <v>0</v>
      </c>
      <c r="S31" s="123">
        <v>0</v>
      </c>
      <c r="T31" s="110">
        <v>0</v>
      </c>
      <c r="U31" s="110">
        <v>0</v>
      </c>
      <c r="V31" s="121"/>
      <c r="W31" s="256">
        <f>Y31</f>
        <v>0</v>
      </c>
      <c r="X31" s="110">
        <v>0</v>
      </c>
      <c r="Y31" s="110">
        <v>0</v>
      </c>
      <c r="Z31" s="122">
        <v>0</v>
      </c>
      <c r="AA31" s="123">
        <v>30</v>
      </c>
      <c r="AB31" s="110">
        <v>0</v>
      </c>
      <c r="AC31" s="110">
        <v>30</v>
      </c>
      <c r="AD31" s="110">
        <v>0</v>
      </c>
      <c r="AE31" s="123">
        <v>0</v>
      </c>
      <c r="AF31" s="110">
        <v>0</v>
      </c>
      <c r="AG31" s="110">
        <v>0</v>
      </c>
    </row>
    <row r="32" spans="1:34" s="2" customFormat="1" ht="71.45" customHeight="1">
      <c r="A32" s="118" t="s">
        <v>16</v>
      </c>
      <c r="B32" s="222" t="s">
        <v>163</v>
      </c>
      <c r="C32" s="118">
        <v>0</v>
      </c>
      <c r="D32" s="118">
        <f t="shared" si="2"/>
        <v>6560</v>
      </c>
      <c r="E32" s="119">
        <v>0</v>
      </c>
      <c r="F32" s="125">
        <v>0</v>
      </c>
      <c r="G32" s="119">
        <v>0</v>
      </c>
      <c r="H32" s="119">
        <v>0</v>
      </c>
      <c r="I32" s="119">
        <v>0</v>
      </c>
      <c r="J32" s="125">
        <v>0</v>
      </c>
      <c r="K32" s="119">
        <v>0</v>
      </c>
      <c r="L32" s="110">
        <v>0</v>
      </c>
      <c r="M32" s="110">
        <v>0</v>
      </c>
      <c r="N32" s="110">
        <v>0</v>
      </c>
      <c r="O32" s="131">
        <v>0</v>
      </c>
      <c r="P32" s="51">
        <v>0</v>
      </c>
      <c r="Q32" s="51">
        <v>0</v>
      </c>
      <c r="R32" s="51">
        <v>0</v>
      </c>
      <c r="S32" s="123">
        <v>0</v>
      </c>
      <c r="T32" s="110">
        <v>0</v>
      </c>
      <c r="U32" s="110">
        <v>0</v>
      </c>
      <c r="V32" s="121">
        <v>0</v>
      </c>
      <c r="W32" s="256">
        <f>Y32</f>
        <v>0</v>
      </c>
      <c r="X32" s="110">
        <v>0</v>
      </c>
      <c r="Y32" s="110">
        <v>0</v>
      </c>
      <c r="Z32" s="122">
        <v>0</v>
      </c>
      <c r="AA32" s="123">
        <v>6560</v>
      </c>
      <c r="AB32" s="110">
        <v>0</v>
      </c>
      <c r="AC32" s="110">
        <v>6560</v>
      </c>
      <c r="AD32" s="110">
        <v>0</v>
      </c>
      <c r="AE32" s="123">
        <v>0</v>
      </c>
      <c r="AF32" s="110">
        <v>0</v>
      </c>
      <c r="AG32" s="110">
        <v>0</v>
      </c>
    </row>
    <row r="33" spans="1:34" s="39" customFormat="1" ht="29.25" customHeight="1">
      <c r="A33" s="118" t="s">
        <v>99</v>
      </c>
      <c r="B33" s="222" t="s">
        <v>164</v>
      </c>
      <c r="C33" s="118">
        <v>0</v>
      </c>
      <c r="D33" s="130">
        <f t="shared" si="2"/>
        <v>303072.73</v>
      </c>
      <c r="E33" s="126">
        <v>0</v>
      </c>
      <c r="F33" s="127">
        <v>0</v>
      </c>
      <c r="G33" s="126">
        <v>0</v>
      </c>
      <c r="H33" s="126">
        <v>0</v>
      </c>
      <c r="I33" s="119">
        <v>0</v>
      </c>
      <c r="J33" s="125">
        <v>0</v>
      </c>
      <c r="K33" s="119">
        <v>0</v>
      </c>
      <c r="L33" s="110">
        <v>0</v>
      </c>
      <c r="M33" s="110">
        <v>0</v>
      </c>
      <c r="N33" s="132">
        <v>0</v>
      </c>
      <c r="O33" s="131">
        <v>0</v>
      </c>
      <c r="P33" s="51">
        <v>0</v>
      </c>
      <c r="Q33" s="51">
        <v>0</v>
      </c>
      <c r="R33" s="90">
        <v>0</v>
      </c>
      <c r="S33" s="133">
        <v>0</v>
      </c>
      <c r="T33" s="132">
        <v>0</v>
      </c>
      <c r="U33" s="132">
        <v>0</v>
      </c>
      <c r="V33" s="121">
        <v>0</v>
      </c>
      <c r="W33" s="264">
        <f>X33+Y33</f>
        <v>0</v>
      </c>
      <c r="X33" s="51">
        <v>0</v>
      </c>
      <c r="Y33" s="51">
        <v>0</v>
      </c>
      <c r="Z33" s="134">
        <v>0.8</v>
      </c>
      <c r="AA33" s="123">
        <f>AB33+AC33</f>
        <v>303072.73</v>
      </c>
      <c r="AB33" s="132">
        <v>286403.73</v>
      </c>
      <c r="AC33" s="134">
        <v>16669</v>
      </c>
      <c r="AD33" s="132">
        <v>0</v>
      </c>
      <c r="AE33" s="133">
        <v>0</v>
      </c>
      <c r="AF33" s="132">
        <v>0</v>
      </c>
      <c r="AG33" s="132">
        <v>0</v>
      </c>
    </row>
    <row r="34" spans="1:34" s="31" customFormat="1" ht="57" customHeight="1">
      <c r="A34" s="233">
        <v>5</v>
      </c>
      <c r="B34" s="223" t="s">
        <v>70</v>
      </c>
      <c r="C34" s="116">
        <v>1.56</v>
      </c>
      <c r="D34" s="116">
        <f t="shared" ref="D34:D63" si="4">F34+J34+O34+S34+W34+AA34+AE34</f>
        <v>306100</v>
      </c>
      <c r="E34" s="117"/>
      <c r="F34" s="117">
        <f>F35+F36+F37+F38+F39</f>
        <v>0</v>
      </c>
      <c r="G34" s="117">
        <f t="shared" ref="G34:AG34" si="5">G35+G36+G37+G38+G39</f>
        <v>0</v>
      </c>
      <c r="H34" s="117">
        <f t="shared" si="5"/>
        <v>0</v>
      </c>
      <c r="I34" s="117">
        <f t="shared" si="5"/>
        <v>0</v>
      </c>
      <c r="J34" s="117">
        <f t="shared" si="5"/>
        <v>0</v>
      </c>
      <c r="K34" s="117">
        <v>0</v>
      </c>
      <c r="L34" s="117">
        <f t="shared" si="5"/>
        <v>0</v>
      </c>
      <c r="M34" s="117">
        <f t="shared" si="5"/>
        <v>0</v>
      </c>
      <c r="N34" s="117">
        <f t="shared" si="5"/>
        <v>0</v>
      </c>
      <c r="O34" s="117">
        <f t="shared" si="5"/>
        <v>0</v>
      </c>
      <c r="P34" s="117">
        <f t="shared" si="5"/>
        <v>0</v>
      </c>
      <c r="Q34" s="117">
        <f t="shared" si="5"/>
        <v>0</v>
      </c>
      <c r="R34" s="117">
        <f t="shared" si="5"/>
        <v>0</v>
      </c>
      <c r="S34" s="117">
        <f t="shared" si="5"/>
        <v>0</v>
      </c>
      <c r="T34" s="117">
        <f t="shared" si="5"/>
        <v>0</v>
      </c>
      <c r="U34" s="117">
        <f t="shared" si="5"/>
        <v>0</v>
      </c>
      <c r="V34" s="117">
        <f t="shared" si="5"/>
        <v>0</v>
      </c>
      <c r="W34" s="260">
        <f t="shared" si="5"/>
        <v>0</v>
      </c>
      <c r="X34" s="117">
        <f t="shared" si="5"/>
        <v>0</v>
      </c>
      <c r="Y34" s="117">
        <f t="shared" si="5"/>
        <v>0</v>
      </c>
      <c r="Z34" s="117">
        <f t="shared" si="5"/>
        <v>0</v>
      </c>
      <c r="AA34" s="117">
        <f t="shared" si="5"/>
        <v>106100</v>
      </c>
      <c r="AB34" s="117">
        <f t="shared" si="5"/>
        <v>0</v>
      </c>
      <c r="AC34" s="117">
        <f t="shared" si="5"/>
        <v>106100</v>
      </c>
      <c r="AD34" s="117">
        <f t="shared" si="5"/>
        <v>1.56</v>
      </c>
      <c r="AE34" s="117">
        <f t="shared" si="5"/>
        <v>200000</v>
      </c>
      <c r="AF34" s="117">
        <f t="shared" si="5"/>
        <v>189000</v>
      </c>
      <c r="AG34" s="117">
        <f t="shared" si="5"/>
        <v>11000</v>
      </c>
      <c r="AH34" s="42"/>
    </row>
    <row r="35" spans="1:34" s="2" customFormat="1" ht="127.9" customHeight="1">
      <c r="A35" s="118" t="s">
        <v>17</v>
      </c>
      <c r="B35" s="222" t="s">
        <v>7</v>
      </c>
      <c r="C35" s="118">
        <v>0</v>
      </c>
      <c r="D35" s="124">
        <f t="shared" si="4"/>
        <v>0</v>
      </c>
      <c r="E35" s="135">
        <v>0</v>
      </c>
      <c r="F35" s="136">
        <v>0</v>
      </c>
      <c r="G35" s="135">
        <v>0</v>
      </c>
      <c r="H35" s="135">
        <v>0</v>
      </c>
      <c r="I35" s="119">
        <v>0</v>
      </c>
      <c r="J35" s="137">
        <v>0</v>
      </c>
      <c r="K35" s="138">
        <v>0</v>
      </c>
      <c r="L35" s="139">
        <v>0</v>
      </c>
      <c r="M35" s="139">
        <v>0</v>
      </c>
      <c r="N35" s="139">
        <v>0</v>
      </c>
      <c r="O35" s="140">
        <v>0</v>
      </c>
      <c r="P35" s="139">
        <v>0</v>
      </c>
      <c r="Q35" s="139">
        <v>0</v>
      </c>
      <c r="R35" s="139">
        <v>0</v>
      </c>
      <c r="S35" s="140">
        <v>0</v>
      </c>
      <c r="T35" s="139">
        <v>0</v>
      </c>
      <c r="U35" s="139">
        <v>0</v>
      </c>
      <c r="V35" s="121">
        <v>0</v>
      </c>
      <c r="W35" s="256">
        <v>0</v>
      </c>
      <c r="X35" s="139">
        <v>0</v>
      </c>
      <c r="Y35" s="139">
        <v>0</v>
      </c>
      <c r="Z35" s="139">
        <v>0</v>
      </c>
      <c r="AA35" s="140">
        <v>0</v>
      </c>
      <c r="AB35" s="139">
        <v>0</v>
      </c>
      <c r="AC35" s="139">
        <v>0</v>
      </c>
      <c r="AD35" s="139">
        <v>0</v>
      </c>
      <c r="AE35" s="140">
        <v>0</v>
      </c>
      <c r="AF35" s="139">
        <v>0</v>
      </c>
      <c r="AG35" s="139">
        <v>0</v>
      </c>
    </row>
    <row r="36" spans="1:34" s="2" customFormat="1" ht="148.5" customHeight="1">
      <c r="A36" s="118" t="s">
        <v>18</v>
      </c>
      <c r="B36" s="222" t="s">
        <v>4</v>
      </c>
      <c r="C36" s="118">
        <v>0</v>
      </c>
      <c r="D36" s="124">
        <f t="shared" si="4"/>
        <v>100000</v>
      </c>
      <c r="E36" s="119">
        <v>0</v>
      </c>
      <c r="F36" s="125">
        <v>0</v>
      </c>
      <c r="G36" s="119">
        <v>0</v>
      </c>
      <c r="H36" s="119">
        <v>0</v>
      </c>
      <c r="I36" s="119">
        <v>0</v>
      </c>
      <c r="J36" s="125">
        <v>0</v>
      </c>
      <c r="K36" s="119">
        <v>0</v>
      </c>
      <c r="L36" s="110">
        <v>0</v>
      </c>
      <c r="M36" s="110">
        <v>0</v>
      </c>
      <c r="N36" s="110">
        <v>0</v>
      </c>
      <c r="O36" s="123">
        <v>0</v>
      </c>
      <c r="P36" s="110">
        <v>0</v>
      </c>
      <c r="Q36" s="110">
        <v>0</v>
      </c>
      <c r="R36" s="110">
        <v>0</v>
      </c>
      <c r="S36" s="123">
        <v>0</v>
      </c>
      <c r="T36" s="110">
        <v>0</v>
      </c>
      <c r="U36" s="110">
        <v>0</v>
      </c>
      <c r="V36" s="121">
        <v>0</v>
      </c>
      <c r="W36" s="256">
        <v>0</v>
      </c>
      <c r="X36" s="110">
        <v>0</v>
      </c>
      <c r="Y36" s="110">
        <v>0</v>
      </c>
      <c r="Z36" s="110">
        <v>0</v>
      </c>
      <c r="AA36" s="123">
        <f>AC36</f>
        <v>100000</v>
      </c>
      <c r="AB36" s="110">
        <v>0</v>
      </c>
      <c r="AC36" s="110">
        <v>100000</v>
      </c>
      <c r="AD36" s="110">
        <v>0</v>
      </c>
      <c r="AE36" s="123">
        <v>0</v>
      </c>
      <c r="AF36" s="110">
        <v>0</v>
      </c>
      <c r="AG36" s="110">
        <v>0</v>
      </c>
    </row>
    <row r="37" spans="1:34" s="2" customFormat="1" ht="27.2" customHeight="1">
      <c r="A37" s="118" t="s">
        <v>111</v>
      </c>
      <c r="B37" s="222" t="s">
        <v>109</v>
      </c>
      <c r="C37" s="118">
        <v>0</v>
      </c>
      <c r="D37" s="124">
        <f t="shared" si="4"/>
        <v>100</v>
      </c>
      <c r="E37" s="119">
        <v>0</v>
      </c>
      <c r="F37" s="125">
        <v>0</v>
      </c>
      <c r="G37" s="119">
        <v>0</v>
      </c>
      <c r="H37" s="119">
        <v>0</v>
      </c>
      <c r="I37" s="119">
        <v>0</v>
      </c>
      <c r="J37" s="125">
        <v>0</v>
      </c>
      <c r="K37" s="119">
        <v>0</v>
      </c>
      <c r="L37" s="110">
        <v>0</v>
      </c>
      <c r="M37" s="110">
        <v>0</v>
      </c>
      <c r="N37" s="110">
        <v>0</v>
      </c>
      <c r="O37" s="123">
        <v>0</v>
      </c>
      <c r="P37" s="110">
        <v>0</v>
      </c>
      <c r="Q37" s="110">
        <v>0</v>
      </c>
      <c r="R37" s="110">
        <v>0</v>
      </c>
      <c r="S37" s="123">
        <v>0</v>
      </c>
      <c r="T37" s="110">
        <v>0</v>
      </c>
      <c r="U37" s="110">
        <v>0</v>
      </c>
      <c r="V37" s="121">
        <v>0</v>
      </c>
      <c r="W37" s="256">
        <v>0</v>
      </c>
      <c r="X37" s="110">
        <v>0</v>
      </c>
      <c r="Y37" s="110">
        <v>0</v>
      </c>
      <c r="Z37" s="110">
        <v>0</v>
      </c>
      <c r="AA37" s="123">
        <v>100</v>
      </c>
      <c r="AB37" s="110">
        <v>0</v>
      </c>
      <c r="AC37" s="110">
        <v>100</v>
      </c>
      <c r="AD37" s="110">
        <v>0</v>
      </c>
      <c r="AE37" s="123">
        <v>0</v>
      </c>
      <c r="AF37" s="110">
        <v>0</v>
      </c>
      <c r="AG37" s="110">
        <v>0</v>
      </c>
    </row>
    <row r="38" spans="1:34" s="2" customFormat="1" ht="69" customHeight="1">
      <c r="A38" s="118" t="s">
        <v>19</v>
      </c>
      <c r="B38" s="222" t="s">
        <v>163</v>
      </c>
      <c r="C38" s="111"/>
      <c r="D38" s="124">
        <f t="shared" si="4"/>
        <v>6000</v>
      </c>
      <c r="E38" s="119">
        <v>0</v>
      </c>
      <c r="F38" s="125">
        <v>0</v>
      </c>
      <c r="G38" s="119">
        <v>0</v>
      </c>
      <c r="H38" s="119">
        <v>0</v>
      </c>
      <c r="I38" s="119">
        <v>0</v>
      </c>
      <c r="J38" s="125">
        <v>0</v>
      </c>
      <c r="K38" s="119">
        <v>0</v>
      </c>
      <c r="L38" s="110">
        <v>0</v>
      </c>
      <c r="M38" s="110">
        <v>0</v>
      </c>
      <c r="N38" s="110">
        <v>0</v>
      </c>
      <c r="O38" s="123">
        <v>0</v>
      </c>
      <c r="P38" s="110">
        <v>0</v>
      </c>
      <c r="Q38" s="110">
        <v>0</v>
      </c>
      <c r="R38" s="110">
        <v>0</v>
      </c>
      <c r="S38" s="123">
        <v>0</v>
      </c>
      <c r="T38" s="110">
        <v>0</v>
      </c>
      <c r="U38" s="110">
        <v>0</v>
      </c>
      <c r="V38" s="121">
        <v>0</v>
      </c>
      <c r="W38" s="256">
        <v>0</v>
      </c>
      <c r="X38" s="110">
        <v>0</v>
      </c>
      <c r="Y38" s="110">
        <v>0</v>
      </c>
      <c r="Z38" s="110">
        <v>0</v>
      </c>
      <c r="AA38" s="123">
        <v>6000</v>
      </c>
      <c r="AB38" s="110">
        <v>0</v>
      </c>
      <c r="AC38" s="110">
        <v>6000</v>
      </c>
      <c r="AD38" s="110">
        <v>0</v>
      </c>
      <c r="AE38" s="123">
        <v>0</v>
      </c>
      <c r="AF38" s="110">
        <v>0</v>
      </c>
      <c r="AG38" s="110">
        <v>0</v>
      </c>
    </row>
    <row r="39" spans="1:34" s="2" customFormat="1" ht="31.5" customHeight="1">
      <c r="A39" s="118" t="s">
        <v>97</v>
      </c>
      <c r="B39" s="222" t="s">
        <v>164</v>
      </c>
      <c r="C39" s="118">
        <v>1.56</v>
      </c>
      <c r="D39" s="124">
        <f t="shared" si="4"/>
        <v>200000</v>
      </c>
      <c r="E39" s="119">
        <v>0</v>
      </c>
      <c r="F39" s="125">
        <v>0</v>
      </c>
      <c r="G39" s="119">
        <v>0</v>
      </c>
      <c r="H39" s="119">
        <v>0</v>
      </c>
      <c r="I39" s="119">
        <v>0</v>
      </c>
      <c r="J39" s="125">
        <v>0</v>
      </c>
      <c r="K39" s="119">
        <v>0</v>
      </c>
      <c r="L39" s="110">
        <v>0</v>
      </c>
      <c r="M39" s="110">
        <v>0</v>
      </c>
      <c r="N39" s="110">
        <v>0</v>
      </c>
      <c r="O39" s="123">
        <v>0</v>
      </c>
      <c r="P39" s="110">
        <v>0</v>
      </c>
      <c r="Q39" s="110">
        <v>0</v>
      </c>
      <c r="R39" s="110">
        <v>0</v>
      </c>
      <c r="S39" s="123">
        <v>0</v>
      </c>
      <c r="T39" s="110">
        <v>0</v>
      </c>
      <c r="U39" s="110">
        <v>0</v>
      </c>
      <c r="V39" s="121"/>
      <c r="W39" s="256">
        <v>0</v>
      </c>
      <c r="X39" s="110">
        <v>0</v>
      </c>
      <c r="Y39" s="110">
        <v>0</v>
      </c>
      <c r="Z39" s="110">
        <v>0</v>
      </c>
      <c r="AA39" s="123">
        <v>0</v>
      </c>
      <c r="AB39" s="110">
        <v>0</v>
      </c>
      <c r="AC39" s="110">
        <v>0</v>
      </c>
      <c r="AD39" s="110">
        <v>1.56</v>
      </c>
      <c r="AE39" s="123">
        <f>AF39+AG39</f>
        <v>200000</v>
      </c>
      <c r="AF39" s="110">
        <v>189000</v>
      </c>
      <c r="AG39" s="110">
        <v>11000</v>
      </c>
    </row>
    <row r="40" spans="1:34" s="31" customFormat="1" ht="54" customHeight="1">
      <c r="A40" s="233">
        <v>6</v>
      </c>
      <c r="B40" s="223" t="s">
        <v>69</v>
      </c>
      <c r="C40" s="116">
        <v>1.56</v>
      </c>
      <c r="D40" s="116">
        <f t="shared" si="4"/>
        <v>307850</v>
      </c>
      <c r="E40" s="116">
        <v>0</v>
      </c>
      <c r="F40" s="116">
        <f>F41+F42+F43+F44+F45</f>
        <v>0</v>
      </c>
      <c r="G40" s="116">
        <f t="shared" ref="G40:AG40" si="6">G41+G42+G43+G44+G45</f>
        <v>0</v>
      </c>
      <c r="H40" s="116">
        <f t="shared" si="6"/>
        <v>0</v>
      </c>
      <c r="I40" s="116">
        <f t="shared" si="6"/>
        <v>0</v>
      </c>
      <c r="J40" s="116">
        <f t="shared" si="6"/>
        <v>0</v>
      </c>
      <c r="K40" s="116">
        <v>0</v>
      </c>
      <c r="L40" s="116">
        <f t="shared" si="6"/>
        <v>0</v>
      </c>
      <c r="M40" s="116">
        <f t="shared" si="6"/>
        <v>0</v>
      </c>
      <c r="N40" s="116">
        <f t="shared" si="6"/>
        <v>0</v>
      </c>
      <c r="O40" s="116">
        <f t="shared" si="6"/>
        <v>0</v>
      </c>
      <c r="P40" s="116">
        <f t="shared" si="6"/>
        <v>0</v>
      </c>
      <c r="Q40" s="116">
        <f t="shared" si="6"/>
        <v>0</v>
      </c>
      <c r="R40" s="116">
        <f t="shared" si="6"/>
        <v>0</v>
      </c>
      <c r="S40" s="116">
        <f t="shared" si="6"/>
        <v>0</v>
      </c>
      <c r="T40" s="116">
        <f t="shared" si="6"/>
        <v>0</v>
      </c>
      <c r="U40" s="116">
        <f t="shared" si="6"/>
        <v>0</v>
      </c>
      <c r="V40" s="116">
        <f t="shared" si="6"/>
        <v>0</v>
      </c>
      <c r="W40" s="261">
        <f t="shared" si="6"/>
        <v>0</v>
      </c>
      <c r="X40" s="116">
        <f t="shared" si="6"/>
        <v>0</v>
      </c>
      <c r="Y40" s="116">
        <f t="shared" si="6"/>
        <v>0</v>
      </c>
      <c r="Z40" s="116">
        <f t="shared" si="6"/>
        <v>1.56</v>
      </c>
      <c r="AA40" s="116">
        <f t="shared" si="6"/>
        <v>307850</v>
      </c>
      <c r="AB40" s="116">
        <f t="shared" si="6"/>
        <v>189000</v>
      </c>
      <c r="AC40" s="116">
        <f t="shared" si="6"/>
        <v>118850</v>
      </c>
      <c r="AD40" s="116">
        <f t="shared" si="6"/>
        <v>0</v>
      </c>
      <c r="AE40" s="116">
        <f t="shared" si="6"/>
        <v>0</v>
      </c>
      <c r="AF40" s="116">
        <f t="shared" si="6"/>
        <v>0</v>
      </c>
      <c r="AG40" s="116">
        <f t="shared" si="6"/>
        <v>0</v>
      </c>
      <c r="AH40" s="42"/>
    </row>
    <row r="41" spans="1:34" s="2" customFormat="1" ht="142.15" customHeight="1">
      <c r="A41" s="118" t="s">
        <v>20</v>
      </c>
      <c r="B41" s="222" t="s">
        <v>26</v>
      </c>
      <c r="C41" s="118">
        <v>0</v>
      </c>
      <c r="D41" s="124">
        <f t="shared" si="4"/>
        <v>1750</v>
      </c>
      <c r="E41" s="119">
        <v>0</v>
      </c>
      <c r="F41" s="125">
        <v>0</v>
      </c>
      <c r="G41" s="119">
        <v>0</v>
      </c>
      <c r="H41" s="119">
        <v>0</v>
      </c>
      <c r="I41" s="119">
        <v>0</v>
      </c>
      <c r="J41" s="125">
        <v>0</v>
      </c>
      <c r="K41" s="119">
        <v>0</v>
      </c>
      <c r="L41" s="110">
        <v>0</v>
      </c>
      <c r="M41" s="118">
        <v>0</v>
      </c>
      <c r="N41" s="118">
        <v>0</v>
      </c>
      <c r="O41" s="120">
        <v>0</v>
      </c>
      <c r="P41" s="110">
        <v>0</v>
      </c>
      <c r="Q41" s="110">
        <v>0</v>
      </c>
      <c r="R41" s="110">
        <v>0</v>
      </c>
      <c r="S41" s="123">
        <v>0</v>
      </c>
      <c r="T41" s="110">
        <v>0</v>
      </c>
      <c r="U41" s="110">
        <v>0</v>
      </c>
      <c r="V41" s="121">
        <v>0</v>
      </c>
      <c r="W41" s="263">
        <f>Y41</f>
        <v>0</v>
      </c>
      <c r="X41" s="110">
        <v>0</v>
      </c>
      <c r="Y41" s="118">
        <v>0</v>
      </c>
      <c r="Z41" s="110">
        <v>0</v>
      </c>
      <c r="AA41" s="123">
        <f>AC41</f>
        <v>1750</v>
      </c>
      <c r="AB41" s="110">
        <v>0</v>
      </c>
      <c r="AC41" s="110">
        <v>1750</v>
      </c>
      <c r="AD41" s="110">
        <v>0</v>
      </c>
      <c r="AE41" s="123">
        <v>0</v>
      </c>
      <c r="AF41" s="110">
        <v>0</v>
      </c>
      <c r="AG41" s="110">
        <v>0</v>
      </c>
    </row>
    <row r="42" spans="1:34" s="2" customFormat="1" ht="145.9" customHeight="1">
      <c r="A42" s="130" t="s">
        <v>21</v>
      </c>
      <c r="B42" s="222" t="s">
        <v>4</v>
      </c>
      <c r="C42" s="118">
        <v>0</v>
      </c>
      <c r="D42" s="124">
        <f t="shared" si="4"/>
        <v>100000</v>
      </c>
      <c r="E42" s="135">
        <v>0</v>
      </c>
      <c r="F42" s="136">
        <v>0</v>
      </c>
      <c r="G42" s="135">
        <v>0</v>
      </c>
      <c r="H42" s="135">
        <v>0</v>
      </c>
      <c r="I42" s="119">
        <v>0</v>
      </c>
      <c r="J42" s="125">
        <v>0</v>
      </c>
      <c r="K42" s="119">
        <v>0</v>
      </c>
      <c r="L42" s="110">
        <v>0</v>
      </c>
      <c r="M42" s="110">
        <v>0</v>
      </c>
      <c r="N42" s="110">
        <v>0</v>
      </c>
      <c r="O42" s="53">
        <v>0</v>
      </c>
      <c r="P42" s="92">
        <v>0</v>
      </c>
      <c r="Q42" s="92">
        <v>0</v>
      </c>
      <c r="R42" s="92">
        <v>0</v>
      </c>
      <c r="S42" s="123">
        <v>0</v>
      </c>
      <c r="T42" s="110">
        <v>0</v>
      </c>
      <c r="U42" s="110">
        <v>0</v>
      </c>
      <c r="V42" s="121">
        <v>0</v>
      </c>
      <c r="W42" s="256">
        <v>0</v>
      </c>
      <c r="X42" s="110">
        <v>0</v>
      </c>
      <c r="Y42" s="110">
        <v>0</v>
      </c>
      <c r="Z42" s="122">
        <v>0</v>
      </c>
      <c r="AA42" s="123">
        <f>AC42</f>
        <v>100000</v>
      </c>
      <c r="AB42" s="110">
        <v>0</v>
      </c>
      <c r="AC42" s="110">
        <v>100000</v>
      </c>
      <c r="AD42" s="110">
        <v>0</v>
      </c>
      <c r="AE42" s="123">
        <v>0</v>
      </c>
      <c r="AF42" s="110">
        <v>0</v>
      </c>
      <c r="AG42" s="110">
        <v>0</v>
      </c>
      <c r="AH42" s="1"/>
    </row>
    <row r="43" spans="1:34" s="2" customFormat="1" ht="25.5">
      <c r="A43" s="118" t="s">
        <v>121</v>
      </c>
      <c r="B43" s="222" t="s">
        <v>109</v>
      </c>
      <c r="C43" s="118">
        <v>0</v>
      </c>
      <c r="D43" s="124">
        <f t="shared" si="4"/>
        <v>100</v>
      </c>
      <c r="E43" s="119">
        <v>0</v>
      </c>
      <c r="F43" s="125">
        <v>0</v>
      </c>
      <c r="G43" s="119">
        <v>0</v>
      </c>
      <c r="H43" s="119">
        <v>0</v>
      </c>
      <c r="I43" s="119">
        <v>0</v>
      </c>
      <c r="J43" s="125">
        <v>0</v>
      </c>
      <c r="K43" s="119">
        <v>0</v>
      </c>
      <c r="L43" s="110">
        <v>0</v>
      </c>
      <c r="M43" s="110">
        <v>0</v>
      </c>
      <c r="N43" s="110">
        <v>0</v>
      </c>
      <c r="O43" s="53">
        <v>0</v>
      </c>
      <c r="P43" s="92">
        <v>0</v>
      </c>
      <c r="Q43" s="92">
        <v>0</v>
      </c>
      <c r="R43" s="92">
        <v>0</v>
      </c>
      <c r="S43" s="123">
        <v>0</v>
      </c>
      <c r="T43" s="110">
        <v>0</v>
      </c>
      <c r="U43" s="110">
        <v>0</v>
      </c>
      <c r="V43" s="121">
        <v>0</v>
      </c>
      <c r="W43" s="256">
        <v>0</v>
      </c>
      <c r="X43" s="110">
        <v>0</v>
      </c>
      <c r="Y43" s="122">
        <v>0</v>
      </c>
      <c r="Z43" s="122">
        <v>0</v>
      </c>
      <c r="AA43" s="123">
        <f>AC43</f>
        <v>100</v>
      </c>
      <c r="AB43" s="110">
        <v>0</v>
      </c>
      <c r="AC43" s="110">
        <v>100</v>
      </c>
      <c r="AD43" s="110">
        <v>0</v>
      </c>
      <c r="AE43" s="123">
        <v>0</v>
      </c>
      <c r="AF43" s="110">
        <v>0</v>
      </c>
      <c r="AG43" s="110">
        <v>0</v>
      </c>
      <c r="AH43" s="1"/>
    </row>
    <row r="44" spans="1:34" s="2" customFormat="1" ht="40.5" customHeight="1">
      <c r="A44" s="130" t="s">
        <v>22</v>
      </c>
      <c r="B44" s="222" t="s">
        <v>1</v>
      </c>
      <c r="C44" s="118">
        <v>0</v>
      </c>
      <c r="D44" s="124">
        <f t="shared" si="4"/>
        <v>6000</v>
      </c>
      <c r="E44" s="119">
        <v>0</v>
      </c>
      <c r="F44" s="125">
        <v>0</v>
      </c>
      <c r="G44" s="119">
        <v>0</v>
      </c>
      <c r="H44" s="119">
        <v>0</v>
      </c>
      <c r="I44" s="119">
        <v>0</v>
      </c>
      <c r="J44" s="125">
        <v>0</v>
      </c>
      <c r="K44" s="119">
        <v>0</v>
      </c>
      <c r="L44" s="110">
        <v>0</v>
      </c>
      <c r="M44" s="110">
        <v>0</v>
      </c>
      <c r="N44" s="110">
        <v>0</v>
      </c>
      <c r="O44" s="123">
        <v>0</v>
      </c>
      <c r="P44" s="110">
        <v>0</v>
      </c>
      <c r="Q44" s="110">
        <v>0</v>
      </c>
      <c r="R44" s="110">
        <v>0</v>
      </c>
      <c r="S44" s="123">
        <v>0</v>
      </c>
      <c r="T44" s="110">
        <v>0</v>
      </c>
      <c r="U44" s="110">
        <v>0</v>
      </c>
      <c r="V44" s="121">
        <v>0</v>
      </c>
      <c r="W44" s="256">
        <v>0</v>
      </c>
      <c r="X44" s="110">
        <v>0</v>
      </c>
      <c r="Y44" s="122">
        <v>0</v>
      </c>
      <c r="Z44" s="134">
        <v>0</v>
      </c>
      <c r="AA44" s="133">
        <f>AC44</f>
        <v>6000</v>
      </c>
      <c r="AB44" s="121">
        <v>0</v>
      </c>
      <c r="AC44" s="110">
        <v>6000</v>
      </c>
      <c r="AD44" s="110">
        <v>0</v>
      </c>
      <c r="AE44" s="123">
        <v>0</v>
      </c>
      <c r="AF44" s="110"/>
      <c r="AG44" s="110">
        <v>0</v>
      </c>
    </row>
    <row r="45" spans="1:34" s="2" customFormat="1" ht="18.75" customHeight="1">
      <c r="A45" s="130" t="s">
        <v>100</v>
      </c>
      <c r="B45" s="225" t="s">
        <v>98</v>
      </c>
      <c r="C45" s="118">
        <v>1.56</v>
      </c>
      <c r="D45" s="124">
        <f t="shared" si="4"/>
        <v>200000</v>
      </c>
      <c r="E45" s="119">
        <v>0</v>
      </c>
      <c r="F45" s="125">
        <v>0</v>
      </c>
      <c r="G45" s="119">
        <v>0</v>
      </c>
      <c r="H45" s="119">
        <v>0</v>
      </c>
      <c r="I45" s="119">
        <v>0</v>
      </c>
      <c r="J45" s="127">
        <v>0</v>
      </c>
      <c r="K45" s="126">
        <v>0</v>
      </c>
      <c r="L45" s="132">
        <v>0</v>
      </c>
      <c r="M45" s="132">
        <v>0</v>
      </c>
      <c r="N45" s="132">
        <v>0</v>
      </c>
      <c r="O45" s="133">
        <v>0</v>
      </c>
      <c r="P45" s="132">
        <v>0</v>
      </c>
      <c r="Q45" s="132">
        <v>0</v>
      </c>
      <c r="R45" s="132">
        <v>0</v>
      </c>
      <c r="S45" s="133">
        <v>0</v>
      </c>
      <c r="T45" s="132">
        <v>0</v>
      </c>
      <c r="U45" s="132">
        <v>0</v>
      </c>
      <c r="V45" s="121">
        <v>0</v>
      </c>
      <c r="W45" s="256">
        <v>0</v>
      </c>
      <c r="X45" s="132">
        <v>0</v>
      </c>
      <c r="Y45" s="132">
        <v>0</v>
      </c>
      <c r="Z45" s="132">
        <v>1.56</v>
      </c>
      <c r="AA45" s="133">
        <v>200000</v>
      </c>
      <c r="AB45" s="132">
        <v>189000</v>
      </c>
      <c r="AC45" s="132">
        <v>11000</v>
      </c>
      <c r="AD45" s="132"/>
      <c r="AE45" s="133">
        <v>0</v>
      </c>
      <c r="AF45" s="132">
        <v>0</v>
      </c>
      <c r="AG45" s="132">
        <v>0</v>
      </c>
    </row>
    <row r="46" spans="1:34" s="31" customFormat="1" ht="118.15" customHeight="1">
      <c r="A46" s="233">
        <v>7</v>
      </c>
      <c r="B46" s="223" t="s">
        <v>84</v>
      </c>
      <c r="C46" s="116">
        <v>0</v>
      </c>
      <c r="D46" s="105">
        <f t="shared" si="4"/>
        <v>101550</v>
      </c>
      <c r="E46" s="105">
        <f>G46+L46+P46+T46+X46+AB46+AF46</f>
        <v>0</v>
      </c>
      <c r="F46" s="105">
        <f>F47++F48+F49+F50+F51</f>
        <v>0</v>
      </c>
      <c r="G46" s="105">
        <f t="shared" ref="G46:AG46" si="7">G47++G48+G49+G50+G51</f>
        <v>0</v>
      </c>
      <c r="H46" s="105">
        <f t="shared" si="7"/>
        <v>0</v>
      </c>
      <c r="I46" s="105">
        <f t="shared" si="7"/>
        <v>0</v>
      </c>
      <c r="J46" s="116">
        <f t="shared" si="7"/>
        <v>0</v>
      </c>
      <c r="K46" s="116">
        <v>0</v>
      </c>
      <c r="L46" s="116">
        <f t="shared" si="7"/>
        <v>0</v>
      </c>
      <c r="M46" s="116">
        <f t="shared" si="7"/>
        <v>0</v>
      </c>
      <c r="N46" s="116">
        <f t="shared" si="7"/>
        <v>0</v>
      </c>
      <c r="O46" s="116">
        <f t="shared" si="7"/>
        <v>0</v>
      </c>
      <c r="P46" s="116">
        <f t="shared" si="7"/>
        <v>0</v>
      </c>
      <c r="Q46" s="116">
        <f t="shared" si="7"/>
        <v>0</v>
      </c>
      <c r="R46" s="116">
        <f t="shared" si="7"/>
        <v>0</v>
      </c>
      <c r="S46" s="116">
        <f t="shared" si="7"/>
        <v>0</v>
      </c>
      <c r="T46" s="116">
        <f t="shared" si="7"/>
        <v>0</v>
      </c>
      <c r="U46" s="116">
        <f t="shared" si="7"/>
        <v>0</v>
      </c>
      <c r="V46" s="105">
        <f t="shared" si="7"/>
        <v>0</v>
      </c>
      <c r="W46" s="265">
        <f t="shared" si="7"/>
        <v>0</v>
      </c>
      <c r="X46" s="116">
        <f t="shared" si="7"/>
        <v>0</v>
      </c>
      <c r="Y46" s="116">
        <f t="shared" si="7"/>
        <v>0</v>
      </c>
      <c r="Z46" s="116">
        <f t="shared" si="7"/>
        <v>0</v>
      </c>
      <c r="AA46" s="116">
        <f t="shared" si="7"/>
        <v>1550</v>
      </c>
      <c r="AB46" s="116">
        <f t="shared" si="7"/>
        <v>0</v>
      </c>
      <c r="AC46" s="116">
        <f t="shared" si="7"/>
        <v>1550</v>
      </c>
      <c r="AD46" s="116">
        <f t="shared" si="7"/>
        <v>0</v>
      </c>
      <c r="AE46" s="116">
        <f t="shared" si="7"/>
        <v>100000</v>
      </c>
      <c r="AF46" s="116">
        <f t="shared" si="7"/>
        <v>0</v>
      </c>
      <c r="AG46" s="141">
        <f t="shared" si="7"/>
        <v>100000</v>
      </c>
      <c r="AH46" s="42"/>
    </row>
    <row r="47" spans="1:34" s="2" customFormat="1" ht="142.15" customHeight="1">
      <c r="A47" s="118" t="s">
        <v>23</v>
      </c>
      <c r="B47" s="222" t="s">
        <v>74</v>
      </c>
      <c r="C47" s="118">
        <v>0</v>
      </c>
      <c r="D47" s="124">
        <f t="shared" si="4"/>
        <v>1550</v>
      </c>
      <c r="E47" s="119">
        <v>0</v>
      </c>
      <c r="F47" s="125">
        <v>0</v>
      </c>
      <c r="G47" s="119">
        <v>0</v>
      </c>
      <c r="H47" s="119">
        <v>0</v>
      </c>
      <c r="I47" s="119">
        <v>0</v>
      </c>
      <c r="J47" s="142">
        <v>0</v>
      </c>
      <c r="K47" s="135">
        <v>0</v>
      </c>
      <c r="L47" s="139">
        <v>0</v>
      </c>
      <c r="M47" s="139">
        <v>0</v>
      </c>
      <c r="N47" s="139">
        <v>0</v>
      </c>
      <c r="O47" s="140">
        <v>0</v>
      </c>
      <c r="P47" s="139">
        <v>0</v>
      </c>
      <c r="Q47" s="143">
        <v>0</v>
      </c>
      <c r="R47" s="143">
        <v>0</v>
      </c>
      <c r="S47" s="144">
        <v>0</v>
      </c>
      <c r="T47" s="139">
        <v>0</v>
      </c>
      <c r="U47" s="139">
        <v>0</v>
      </c>
      <c r="V47" s="121">
        <v>0</v>
      </c>
      <c r="W47" s="256">
        <f>Y47</f>
        <v>0</v>
      </c>
      <c r="X47" s="139">
        <v>0</v>
      </c>
      <c r="Y47" s="139">
        <v>0</v>
      </c>
      <c r="Z47" s="139">
        <v>0</v>
      </c>
      <c r="AA47" s="140">
        <f>AC47</f>
        <v>1550</v>
      </c>
      <c r="AB47" s="139">
        <v>0</v>
      </c>
      <c r="AC47" s="139">
        <v>1550</v>
      </c>
      <c r="AD47" s="139">
        <v>0</v>
      </c>
      <c r="AE47" s="140">
        <v>0</v>
      </c>
      <c r="AF47" s="139"/>
      <c r="AG47" s="139">
        <v>0</v>
      </c>
    </row>
    <row r="48" spans="1:34" s="2" customFormat="1" ht="142.5" customHeight="1">
      <c r="A48" s="118" t="s">
        <v>24</v>
      </c>
      <c r="B48" s="222" t="s">
        <v>4</v>
      </c>
      <c r="C48" s="118">
        <v>0</v>
      </c>
      <c r="D48" s="124">
        <f t="shared" si="4"/>
        <v>100000</v>
      </c>
      <c r="E48" s="119">
        <v>0</v>
      </c>
      <c r="F48" s="125">
        <v>0</v>
      </c>
      <c r="G48" s="119">
        <v>0</v>
      </c>
      <c r="H48" s="119">
        <v>0</v>
      </c>
      <c r="I48" s="119">
        <v>0</v>
      </c>
      <c r="J48" s="145">
        <v>0</v>
      </c>
      <c r="K48" s="110">
        <v>0</v>
      </c>
      <c r="L48" s="110">
        <v>0</v>
      </c>
      <c r="M48" s="110">
        <v>0</v>
      </c>
      <c r="N48" s="110">
        <v>0</v>
      </c>
      <c r="O48" s="123">
        <v>0</v>
      </c>
      <c r="P48" s="110">
        <v>0</v>
      </c>
      <c r="Q48" s="110">
        <v>0</v>
      </c>
      <c r="R48" s="110">
        <v>0</v>
      </c>
      <c r="S48" s="123">
        <v>0</v>
      </c>
      <c r="T48" s="110">
        <v>0</v>
      </c>
      <c r="U48" s="110">
        <v>0</v>
      </c>
      <c r="V48" s="121">
        <v>0</v>
      </c>
      <c r="W48" s="256">
        <v>0</v>
      </c>
      <c r="X48" s="110">
        <v>0</v>
      </c>
      <c r="Y48" s="110">
        <v>0</v>
      </c>
      <c r="Z48" s="110">
        <v>0</v>
      </c>
      <c r="AA48" s="53">
        <v>0</v>
      </c>
      <c r="AB48" s="92">
        <v>0</v>
      </c>
      <c r="AC48" s="92">
        <v>0</v>
      </c>
      <c r="AD48" s="92">
        <v>0</v>
      </c>
      <c r="AE48" s="123">
        <v>100000</v>
      </c>
      <c r="AF48" s="110">
        <v>0</v>
      </c>
      <c r="AG48" s="110">
        <v>100000</v>
      </c>
      <c r="AH48" s="1"/>
    </row>
    <row r="49" spans="1:34" s="2" customFormat="1" ht="30" customHeight="1">
      <c r="A49" s="118" t="s">
        <v>120</v>
      </c>
      <c r="B49" s="222" t="s">
        <v>109</v>
      </c>
      <c r="C49" s="118">
        <v>0</v>
      </c>
      <c r="D49" s="124">
        <f t="shared" si="4"/>
        <v>0</v>
      </c>
      <c r="E49" s="119">
        <v>0</v>
      </c>
      <c r="F49" s="125">
        <v>0</v>
      </c>
      <c r="G49" s="119">
        <v>0</v>
      </c>
      <c r="H49" s="119">
        <v>0</v>
      </c>
      <c r="I49" s="119">
        <v>0</v>
      </c>
      <c r="J49" s="145">
        <v>0</v>
      </c>
      <c r="K49" s="121">
        <v>0</v>
      </c>
      <c r="L49" s="110">
        <v>0</v>
      </c>
      <c r="M49" s="110">
        <v>0</v>
      </c>
      <c r="N49" s="110">
        <v>0</v>
      </c>
      <c r="O49" s="123">
        <v>0</v>
      </c>
      <c r="P49" s="110">
        <v>0</v>
      </c>
      <c r="Q49" s="110">
        <v>0</v>
      </c>
      <c r="R49" s="110">
        <v>0</v>
      </c>
      <c r="S49" s="123">
        <v>0</v>
      </c>
      <c r="T49" s="110">
        <v>0</v>
      </c>
      <c r="U49" s="110">
        <v>0</v>
      </c>
      <c r="V49" s="121">
        <v>0</v>
      </c>
      <c r="W49" s="256">
        <v>0</v>
      </c>
      <c r="X49" s="110">
        <v>0</v>
      </c>
      <c r="Y49" s="110">
        <v>0</v>
      </c>
      <c r="Z49" s="110">
        <v>0</v>
      </c>
      <c r="AA49" s="53">
        <v>0</v>
      </c>
      <c r="AB49" s="92">
        <v>0</v>
      </c>
      <c r="AC49" s="92">
        <v>0</v>
      </c>
      <c r="AD49" s="92">
        <v>0</v>
      </c>
      <c r="AE49" s="123">
        <v>0</v>
      </c>
      <c r="AF49" s="110">
        <v>0</v>
      </c>
      <c r="AG49" s="110">
        <v>0</v>
      </c>
      <c r="AH49" s="1"/>
    </row>
    <row r="50" spans="1:34" s="2" customFormat="1" ht="67.150000000000006" customHeight="1">
      <c r="A50" s="118" t="s">
        <v>25</v>
      </c>
      <c r="B50" s="222" t="s">
        <v>163</v>
      </c>
      <c r="C50" s="118">
        <v>0</v>
      </c>
      <c r="D50" s="124">
        <f t="shared" si="4"/>
        <v>0</v>
      </c>
      <c r="E50" s="119">
        <v>0</v>
      </c>
      <c r="F50" s="125">
        <v>0</v>
      </c>
      <c r="G50" s="119">
        <v>0</v>
      </c>
      <c r="H50" s="119">
        <v>0</v>
      </c>
      <c r="I50" s="119">
        <v>0</v>
      </c>
      <c r="J50" s="145">
        <v>0</v>
      </c>
      <c r="K50" s="121">
        <v>0</v>
      </c>
      <c r="L50" s="110">
        <v>0</v>
      </c>
      <c r="M50" s="110">
        <v>0</v>
      </c>
      <c r="N50" s="110">
        <v>0</v>
      </c>
      <c r="O50" s="123">
        <v>0</v>
      </c>
      <c r="P50" s="110">
        <v>0</v>
      </c>
      <c r="Q50" s="110">
        <v>0</v>
      </c>
      <c r="R50" s="110">
        <v>0</v>
      </c>
      <c r="S50" s="123">
        <v>0</v>
      </c>
      <c r="T50" s="110">
        <v>0</v>
      </c>
      <c r="U50" s="110">
        <v>0</v>
      </c>
      <c r="V50" s="121">
        <v>0</v>
      </c>
      <c r="W50" s="256">
        <v>0</v>
      </c>
      <c r="X50" s="110">
        <v>0</v>
      </c>
      <c r="Y50" s="110">
        <v>0</v>
      </c>
      <c r="Z50" s="110">
        <v>0</v>
      </c>
      <c r="AA50" s="131">
        <v>0</v>
      </c>
      <c r="AB50" s="51">
        <v>0</v>
      </c>
      <c r="AC50" s="51">
        <v>0</v>
      </c>
      <c r="AD50" s="51">
        <v>0</v>
      </c>
      <c r="AE50" s="123">
        <v>0</v>
      </c>
      <c r="AF50" s="110">
        <v>0</v>
      </c>
      <c r="AG50" s="110">
        <v>0</v>
      </c>
    </row>
    <row r="51" spans="1:34" s="2" customFormat="1" ht="30.75" customHeight="1">
      <c r="A51" s="118" t="s">
        <v>101</v>
      </c>
      <c r="B51" s="222" t="s">
        <v>164</v>
      </c>
      <c r="C51" s="118">
        <v>0</v>
      </c>
      <c r="D51" s="124">
        <f t="shared" si="4"/>
        <v>0</v>
      </c>
      <c r="E51" s="119">
        <v>0</v>
      </c>
      <c r="F51" s="125">
        <v>0</v>
      </c>
      <c r="G51" s="119">
        <v>0</v>
      </c>
      <c r="H51" s="119">
        <v>0</v>
      </c>
      <c r="I51" s="119">
        <v>0</v>
      </c>
      <c r="J51" s="125">
        <v>0</v>
      </c>
      <c r="K51" s="119">
        <v>0</v>
      </c>
      <c r="L51" s="110">
        <v>0</v>
      </c>
      <c r="M51" s="110">
        <v>0</v>
      </c>
      <c r="N51" s="110">
        <v>0</v>
      </c>
      <c r="O51" s="123">
        <v>0</v>
      </c>
      <c r="P51" s="110">
        <v>0</v>
      </c>
      <c r="Q51" s="110">
        <v>0</v>
      </c>
      <c r="R51" s="110">
        <v>0</v>
      </c>
      <c r="S51" s="123">
        <v>0</v>
      </c>
      <c r="T51" s="110">
        <v>0</v>
      </c>
      <c r="U51" s="110">
        <v>0</v>
      </c>
      <c r="V51" s="121">
        <v>0</v>
      </c>
      <c r="W51" s="256">
        <v>0</v>
      </c>
      <c r="X51" s="110">
        <v>0</v>
      </c>
      <c r="Y51" s="110">
        <v>0</v>
      </c>
      <c r="Z51" s="110">
        <v>0</v>
      </c>
      <c r="AA51" s="131">
        <v>0</v>
      </c>
      <c r="AB51" s="51">
        <v>0</v>
      </c>
      <c r="AC51" s="51">
        <v>0</v>
      </c>
      <c r="AD51" s="51">
        <v>0</v>
      </c>
      <c r="AE51" s="123">
        <v>0</v>
      </c>
      <c r="AF51" s="110">
        <v>0</v>
      </c>
      <c r="AG51" s="110">
        <v>0</v>
      </c>
    </row>
    <row r="52" spans="1:34" s="31" customFormat="1" ht="150.4" customHeight="1">
      <c r="A52" s="232">
        <v>8</v>
      </c>
      <c r="B52" s="299" t="s">
        <v>68</v>
      </c>
      <c r="C52" s="116">
        <v>0.7</v>
      </c>
      <c r="D52" s="116">
        <f t="shared" si="4"/>
        <v>516210</v>
      </c>
      <c r="E52" s="128"/>
      <c r="F52" s="128">
        <f>F53+F54+F55+F56+F57</f>
        <v>0</v>
      </c>
      <c r="G52" s="128">
        <f t="shared" ref="G52:AF52" si="8">G53+G54+G55+G56+G57</f>
        <v>0</v>
      </c>
      <c r="H52" s="128">
        <f t="shared" si="8"/>
        <v>0</v>
      </c>
      <c r="I52" s="128">
        <f t="shared" si="8"/>
        <v>0</v>
      </c>
      <c r="J52" s="128">
        <f t="shared" si="8"/>
        <v>0</v>
      </c>
      <c r="K52" s="128">
        <v>0</v>
      </c>
      <c r="L52" s="128">
        <f t="shared" si="8"/>
        <v>0</v>
      </c>
      <c r="M52" s="128">
        <f t="shared" si="8"/>
        <v>0</v>
      </c>
      <c r="N52" s="128">
        <f t="shared" si="8"/>
        <v>0</v>
      </c>
      <c r="O52" s="128">
        <f t="shared" si="8"/>
        <v>0</v>
      </c>
      <c r="P52" s="128">
        <f t="shared" si="8"/>
        <v>0</v>
      </c>
      <c r="Q52" s="128">
        <f t="shared" si="8"/>
        <v>0</v>
      </c>
      <c r="R52" s="128">
        <f t="shared" si="8"/>
        <v>0</v>
      </c>
      <c r="S52" s="128">
        <f t="shared" si="8"/>
        <v>0</v>
      </c>
      <c r="T52" s="128">
        <f t="shared" si="8"/>
        <v>0</v>
      </c>
      <c r="U52" s="128">
        <f t="shared" si="8"/>
        <v>0</v>
      </c>
      <c r="V52" s="128">
        <f t="shared" si="8"/>
        <v>0</v>
      </c>
      <c r="W52" s="266">
        <f t="shared" si="8"/>
        <v>0</v>
      </c>
      <c r="X52" s="128">
        <f t="shared" si="8"/>
        <v>0</v>
      </c>
      <c r="Y52" s="128">
        <f t="shared" si="8"/>
        <v>0</v>
      </c>
      <c r="Z52" s="128">
        <f t="shared" si="8"/>
        <v>0</v>
      </c>
      <c r="AA52" s="128">
        <f t="shared" si="8"/>
        <v>216210</v>
      </c>
      <c r="AB52" s="128">
        <f t="shared" si="8"/>
        <v>0</v>
      </c>
      <c r="AC52" s="128">
        <f t="shared" si="8"/>
        <v>216210</v>
      </c>
      <c r="AD52" s="128">
        <f t="shared" si="8"/>
        <v>0.7</v>
      </c>
      <c r="AE52" s="128">
        <f t="shared" si="8"/>
        <v>300000</v>
      </c>
      <c r="AF52" s="128">
        <f t="shared" si="8"/>
        <v>283500</v>
      </c>
      <c r="AG52" s="128">
        <f>AG54++AG55+AG56+AG57</f>
        <v>16500</v>
      </c>
      <c r="AH52" s="42"/>
    </row>
    <row r="53" spans="1:34" s="2" customFormat="1" ht="142.9" customHeight="1">
      <c r="A53" s="118" t="s">
        <v>28</v>
      </c>
      <c r="B53" s="222" t="s">
        <v>27</v>
      </c>
      <c r="C53" s="118">
        <v>0</v>
      </c>
      <c r="D53" s="124">
        <f t="shared" si="4"/>
        <v>11410</v>
      </c>
      <c r="E53" s="118">
        <v>0</v>
      </c>
      <c r="F53" s="120">
        <v>0</v>
      </c>
      <c r="G53" s="118">
        <v>0</v>
      </c>
      <c r="H53" s="118">
        <v>0</v>
      </c>
      <c r="I53" s="118">
        <v>0</v>
      </c>
      <c r="J53" s="125">
        <v>0</v>
      </c>
      <c r="K53" s="119">
        <v>0</v>
      </c>
      <c r="L53" s="110">
        <v>0</v>
      </c>
      <c r="M53" s="110">
        <v>0</v>
      </c>
      <c r="N53" s="110">
        <v>0</v>
      </c>
      <c r="O53" s="123">
        <v>0</v>
      </c>
      <c r="P53" s="110">
        <v>0</v>
      </c>
      <c r="Q53" s="110">
        <v>0</v>
      </c>
      <c r="R53" s="110">
        <v>0</v>
      </c>
      <c r="S53" s="123">
        <v>0</v>
      </c>
      <c r="T53" s="110">
        <v>0</v>
      </c>
      <c r="U53" s="110">
        <v>0</v>
      </c>
      <c r="V53" s="121">
        <v>0</v>
      </c>
      <c r="W53" s="256">
        <f>Y53</f>
        <v>0</v>
      </c>
      <c r="X53" s="110">
        <v>0</v>
      </c>
      <c r="Y53" s="110">
        <v>0</v>
      </c>
      <c r="Z53" s="110">
        <v>0</v>
      </c>
      <c r="AA53" s="123">
        <f>AC53</f>
        <v>11410</v>
      </c>
      <c r="AB53" s="110">
        <v>0</v>
      </c>
      <c r="AC53" s="110">
        <v>11410</v>
      </c>
      <c r="AD53" s="110">
        <v>0</v>
      </c>
      <c r="AE53" s="123">
        <v>0</v>
      </c>
      <c r="AF53" s="110">
        <v>0</v>
      </c>
      <c r="AG53" s="110">
        <v>0</v>
      </c>
    </row>
    <row r="54" spans="1:34" s="2" customFormat="1" ht="144.4" customHeight="1">
      <c r="A54" s="118" t="s">
        <v>29</v>
      </c>
      <c r="B54" s="222" t="s">
        <v>4</v>
      </c>
      <c r="C54" s="118">
        <v>0</v>
      </c>
      <c r="D54" s="124">
        <f t="shared" si="4"/>
        <v>100000</v>
      </c>
      <c r="E54" s="119">
        <v>0</v>
      </c>
      <c r="F54" s="125">
        <v>0</v>
      </c>
      <c r="G54" s="119">
        <v>0</v>
      </c>
      <c r="H54" s="119">
        <v>0</v>
      </c>
      <c r="I54" s="119">
        <v>0</v>
      </c>
      <c r="J54" s="125">
        <v>0</v>
      </c>
      <c r="K54" s="119">
        <v>0</v>
      </c>
      <c r="L54" s="110">
        <v>0</v>
      </c>
      <c r="M54" s="110">
        <v>0</v>
      </c>
      <c r="N54" s="110">
        <v>0</v>
      </c>
      <c r="O54" s="123">
        <v>0</v>
      </c>
      <c r="P54" s="110">
        <v>0</v>
      </c>
      <c r="Q54" s="110">
        <v>0</v>
      </c>
      <c r="R54" s="110">
        <v>0</v>
      </c>
      <c r="S54" s="131">
        <v>0</v>
      </c>
      <c r="T54" s="51">
        <v>0</v>
      </c>
      <c r="U54" s="110">
        <v>0</v>
      </c>
      <c r="V54" s="121">
        <v>0</v>
      </c>
      <c r="W54" s="256">
        <v>0</v>
      </c>
      <c r="X54" s="110">
        <v>0</v>
      </c>
      <c r="Y54" s="122">
        <v>0</v>
      </c>
      <c r="Z54" s="122">
        <v>0</v>
      </c>
      <c r="AA54" s="123">
        <f>AC54</f>
        <v>100000</v>
      </c>
      <c r="AB54" s="110">
        <v>0</v>
      </c>
      <c r="AC54" s="110">
        <v>100000</v>
      </c>
      <c r="AD54" s="110">
        <v>0</v>
      </c>
      <c r="AE54" s="123">
        <v>0</v>
      </c>
      <c r="AF54" s="110">
        <v>0</v>
      </c>
      <c r="AG54" s="110">
        <v>0</v>
      </c>
    </row>
    <row r="55" spans="1:34" s="2" customFormat="1" ht="26.65" customHeight="1">
      <c r="A55" s="118" t="s">
        <v>119</v>
      </c>
      <c r="B55" s="222" t="s">
        <v>109</v>
      </c>
      <c r="C55" s="118">
        <v>0</v>
      </c>
      <c r="D55" s="124">
        <f t="shared" si="4"/>
        <v>100</v>
      </c>
      <c r="E55" s="119">
        <v>0</v>
      </c>
      <c r="F55" s="125">
        <v>0</v>
      </c>
      <c r="G55" s="119">
        <v>0</v>
      </c>
      <c r="H55" s="119">
        <v>0</v>
      </c>
      <c r="I55" s="119">
        <v>0</v>
      </c>
      <c r="J55" s="125">
        <v>0</v>
      </c>
      <c r="K55" s="119">
        <v>0</v>
      </c>
      <c r="L55" s="110">
        <v>0</v>
      </c>
      <c r="M55" s="110">
        <v>0</v>
      </c>
      <c r="N55" s="110">
        <v>0</v>
      </c>
      <c r="O55" s="123">
        <v>0</v>
      </c>
      <c r="P55" s="110">
        <v>0</v>
      </c>
      <c r="Q55" s="110">
        <v>0</v>
      </c>
      <c r="R55" s="110">
        <v>0</v>
      </c>
      <c r="S55" s="131">
        <v>0</v>
      </c>
      <c r="T55" s="51">
        <v>0</v>
      </c>
      <c r="U55" s="110">
        <v>0</v>
      </c>
      <c r="V55" s="121">
        <v>0</v>
      </c>
      <c r="W55" s="256">
        <v>0</v>
      </c>
      <c r="X55" s="110">
        <v>0</v>
      </c>
      <c r="Y55" s="122">
        <v>0</v>
      </c>
      <c r="Z55" s="122">
        <v>0</v>
      </c>
      <c r="AA55" s="123">
        <v>100</v>
      </c>
      <c r="AB55" s="110">
        <v>0</v>
      </c>
      <c r="AC55" s="110">
        <v>100</v>
      </c>
      <c r="AD55" s="110">
        <v>0</v>
      </c>
      <c r="AE55" s="123">
        <v>0</v>
      </c>
      <c r="AF55" s="110">
        <v>0</v>
      </c>
      <c r="AG55" s="110">
        <v>0</v>
      </c>
    </row>
    <row r="56" spans="1:34" s="2" customFormat="1" ht="81.400000000000006" customHeight="1">
      <c r="A56" s="118" t="s">
        <v>30</v>
      </c>
      <c r="B56" s="222" t="s">
        <v>165</v>
      </c>
      <c r="C56" s="118">
        <v>0</v>
      </c>
      <c r="D56" s="124">
        <f t="shared" si="4"/>
        <v>104700</v>
      </c>
      <c r="E56" s="119">
        <v>0</v>
      </c>
      <c r="F56" s="125">
        <v>0</v>
      </c>
      <c r="G56" s="119">
        <v>0</v>
      </c>
      <c r="H56" s="119">
        <v>0</v>
      </c>
      <c r="I56" s="119">
        <v>0</v>
      </c>
      <c r="J56" s="125">
        <v>0</v>
      </c>
      <c r="K56" s="119">
        <v>0</v>
      </c>
      <c r="L56" s="110">
        <v>0</v>
      </c>
      <c r="M56" s="110">
        <v>0</v>
      </c>
      <c r="N56" s="110">
        <v>0</v>
      </c>
      <c r="O56" s="123">
        <v>0</v>
      </c>
      <c r="P56" s="110">
        <v>0</v>
      </c>
      <c r="Q56" s="110">
        <v>0</v>
      </c>
      <c r="R56" s="110">
        <v>0</v>
      </c>
      <c r="S56" s="131">
        <v>0</v>
      </c>
      <c r="T56" s="51">
        <v>0</v>
      </c>
      <c r="U56" s="110">
        <v>0</v>
      </c>
      <c r="V56" s="121">
        <v>0</v>
      </c>
      <c r="W56" s="256">
        <f>Y56</f>
        <v>0</v>
      </c>
      <c r="X56" s="110">
        <v>0</v>
      </c>
      <c r="Y56" s="122">
        <v>0</v>
      </c>
      <c r="Z56" s="122">
        <v>0</v>
      </c>
      <c r="AA56" s="123">
        <f>AC56</f>
        <v>104700</v>
      </c>
      <c r="AB56" s="110">
        <v>0</v>
      </c>
      <c r="AC56" s="110">
        <v>104700</v>
      </c>
      <c r="AD56" s="110">
        <v>0</v>
      </c>
      <c r="AE56" s="123">
        <v>0</v>
      </c>
      <c r="AF56" s="110">
        <v>0</v>
      </c>
      <c r="AG56" s="110">
        <v>0</v>
      </c>
    </row>
    <row r="57" spans="1:34" s="2" customFormat="1" ht="25.9" customHeight="1">
      <c r="A57" s="130" t="s">
        <v>88</v>
      </c>
      <c r="B57" s="222" t="s">
        <v>164</v>
      </c>
      <c r="C57" s="118">
        <v>0.7</v>
      </c>
      <c r="D57" s="124">
        <f t="shared" si="4"/>
        <v>300000</v>
      </c>
      <c r="E57" s="135">
        <v>0</v>
      </c>
      <c r="F57" s="136">
        <v>0</v>
      </c>
      <c r="G57" s="135">
        <v>0</v>
      </c>
      <c r="H57" s="135">
        <v>0</v>
      </c>
      <c r="I57" s="119">
        <v>0</v>
      </c>
      <c r="J57" s="125">
        <v>0</v>
      </c>
      <c r="K57" s="119"/>
      <c r="L57" s="110">
        <v>0</v>
      </c>
      <c r="M57" s="110">
        <v>0</v>
      </c>
      <c r="N57" s="110">
        <v>0</v>
      </c>
      <c r="O57" s="123">
        <v>0</v>
      </c>
      <c r="P57" s="110">
        <v>0</v>
      </c>
      <c r="Q57" s="110">
        <v>0</v>
      </c>
      <c r="R57" s="110">
        <v>0</v>
      </c>
      <c r="S57" s="131">
        <v>0</v>
      </c>
      <c r="T57" s="51">
        <v>0</v>
      </c>
      <c r="U57" s="110">
        <v>0</v>
      </c>
      <c r="V57" s="121">
        <v>0</v>
      </c>
      <c r="W57" s="256">
        <v>0</v>
      </c>
      <c r="X57" s="110">
        <v>0</v>
      </c>
      <c r="Y57" s="122">
        <v>0</v>
      </c>
      <c r="Z57" s="122">
        <v>0</v>
      </c>
      <c r="AA57" s="123">
        <v>0</v>
      </c>
      <c r="AB57" s="110">
        <v>0</v>
      </c>
      <c r="AC57" s="110">
        <v>0</v>
      </c>
      <c r="AD57" s="121">
        <v>0.7</v>
      </c>
      <c r="AE57" s="145">
        <v>300000</v>
      </c>
      <c r="AF57" s="110">
        <v>283500</v>
      </c>
      <c r="AG57" s="110">
        <v>16500</v>
      </c>
    </row>
    <row r="58" spans="1:34" s="31" customFormat="1" ht="132.4" customHeight="1">
      <c r="A58" s="232">
        <v>9</v>
      </c>
      <c r="B58" s="299" t="s">
        <v>233</v>
      </c>
      <c r="C58" s="116">
        <f>E58+I58+N58+R58+V58+Z58+AD58</f>
        <v>0</v>
      </c>
      <c r="D58" s="116">
        <f t="shared" si="4"/>
        <v>175685</v>
      </c>
      <c r="E58" s="116">
        <v>0</v>
      </c>
      <c r="F58" s="116">
        <f>F59+F60+F61+F62+F63+F64+F65+F66+F67+F68</f>
        <v>0</v>
      </c>
      <c r="G58" s="116">
        <f t="shared" ref="G58:AG58" si="9">G59+G60+G61+G62+G63+G64+G65+G66+G67+G68</f>
        <v>0</v>
      </c>
      <c r="H58" s="116">
        <f t="shared" si="9"/>
        <v>0</v>
      </c>
      <c r="I58" s="116">
        <f t="shared" si="9"/>
        <v>0</v>
      </c>
      <c r="J58" s="116">
        <f t="shared" si="9"/>
        <v>0</v>
      </c>
      <c r="K58" s="116">
        <v>0</v>
      </c>
      <c r="L58" s="116">
        <f t="shared" si="9"/>
        <v>0</v>
      </c>
      <c r="M58" s="116">
        <f t="shared" si="9"/>
        <v>0</v>
      </c>
      <c r="N58" s="116">
        <v>0</v>
      </c>
      <c r="O58" s="116">
        <f t="shared" si="9"/>
        <v>0</v>
      </c>
      <c r="P58" s="116">
        <f t="shared" si="9"/>
        <v>0</v>
      </c>
      <c r="Q58" s="116">
        <f t="shared" si="9"/>
        <v>0</v>
      </c>
      <c r="R58" s="116">
        <f t="shared" si="9"/>
        <v>0</v>
      </c>
      <c r="S58" s="116">
        <f t="shared" si="9"/>
        <v>0</v>
      </c>
      <c r="T58" s="116">
        <f t="shared" si="9"/>
        <v>0</v>
      </c>
      <c r="U58" s="116">
        <f t="shared" si="9"/>
        <v>0</v>
      </c>
      <c r="V58" s="116">
        <f t="shared" si="9"/>
        <v>0</v>
      </c>
      <c r="W58" s="261">
        <f t="shared" si="9"/>
        <v>0</v>
      </c>
      <c r="X58" s="116">
        <f t="shared" si="9"/>
        <v>0</v>
      </c>
      <c r="Y58" s="116">
        <f t="shared" si="9"/>
        <v>0</v>
      </c>
      <c r="Z58" s="116">
        <f t="shared" si="9"/>
        <v>0</v>
      </c>
      <c r="AA58" s="116">
        <f t="shared" si="9"/>
        <v>175685</v>
      </c>
      <c r="AB58" s="116">
        <f t="shared" si="9"/>
        <v>0</v>
      </c>
      <c r="AC58" s="116">
        <f t="shared" si="9"/>
        <v>175685</v>
      </c>
      <c r="AD58" s="116">
        <f t="shared" si="9"/>
        <v>0</v>
      </c>
      <c r="AE58" s="116">
        <f t="shared" si="9"/>
        <v>0</v>
      </c>
      <c r="AF58" s="116">
        <f t="shared" si="9"/>
        <v>0</v>
      </c>
      <c r="AG58" s="116">
        <f t="shared" si="9"/>
        <v>0</v>
      </c>
      <c r="AH58" s="42"/>
    </row>
    <row r="59" spans="1:34" s="2" customFormat="1" ht="132" customHeight="1">
      <c r="A59" s="118" t="s">
        <v>32</v>
      </c>
      <c r="B59" s="222" t="s">
        <v>31</v>
      </c>
      <c r="C59" s="118">
        <v>0</v>
      </c>
      <c r="D59" s="124">
        <f t="shared" si="4"/>
        <v>13815</v>
      </c>
      <c r="E59" s="119">
        <v>0</v>
      </c>
      <c r="F59" s="125">
        <v>0</v>
      </c>
      <c r="G59" s="119">
        <v>0</v>
      </c>
      <c r="H59" s="119">
        <v>0</v>
      </c>
      <c r="I59" s="119">
        <v>0</v>
      </c>
      <c r="J59" s="125">
        <v>0</v>
      </c>
      <c r="K59" s="119">
        <v>0</v>
      </c>
      <c r="L59" s="110">
        <v>0</v>
      </c>
      <c r="M59" s="110">
        <v>0</v>
      </c>
      <c r="N59" s="110">
        <v>0</v>
      </c>
      <c r="O59" s="123">
        <v>0</v>
      </c>
      <c r="P59" s="110">
        <v>0</v>
      </c>
      <c r="Q59" s="110">
        <v>0</v>
      </c>
      <c r="R59" s="110">
        <v>0</v>
      </c>
      <c r="S59" s="123">
        <v>0</v>
      </c>
      <c r="T59" s="110">
        <v>0</v>
      </c>
      <c r="U59" s="110">
        <v>0</v>
      </c>
      <c r="V59" s="121">
        <v>0</v>
      </c>
      <c r="W59" s="256">
        <v>0</v>
      </c>
      <c r="X59" s="110">
        <v>0</v>
      </c>
      <c r="Y59" s="110">
        <v>0</v>
      </c>
      <c r="Z59" s="110">
        <v>0</v>
      </c>
      <c r="AA59" s="123">
        <f>AC59</f>
        <v>13815</v>
      </c>
      <c r="AB59" s="110">
        <v>0</v>
      </c>
      <c r="AC59" s="110">
        <v>13815</v>
      </c>
      <c r="AD59" s="110">
        <v>0</v>
      </c>
      <c r="AE59" s="123">
        <v>0</v>
      </c>
      <c r="AF59" s="110">
        <v>0</v>
      </c>
      <c r="AG59" s="110">
        <v>0</v>
      </c>
    </row>
    <row r="60" spans="1:34" s="2" customFormat="1" ht="147.4" customHeight="1">
      <c r="A60" s="118" t="s">
        <v>33</v>
      </c>
      <c r="B60" s="222" t="s">
        <v>4</v>
      </c>
      <c r="C60" s="118">
        <v>0</v>
      </c>
      <c r="D60" s="124">
        <f t="shared" si="4"/>
        <v>100000</v>
      </c>
      <c r="E60" s="119">
        <v>0</v>
      </c>
      <c r="F60" s="125">
        <v>0</v>
      </c>
      <c r="G60" s="119">
        <v>0</v>
      </c>
      <c r="H60" s="119">
        <v>0</v>
      </c>
      <c r="I60" s="119">
        <v>0</v>
      </c>
      <c r="J60" s="125">
        <v>0</v>
      </c>
      <c r="K60" s="119">
        <v>0</v>
      </c>
      <c r="L60" s="110">
        <v>0</v>
      </c>
      <c r="M60" s="110">
        <v>0</v>
      </c>
      <c r="N60" s="110">
        <v>0</v>
      </c>
      <c r="O60" s="123">
        <v>0</v>
      </c>
      <c r="P60" s="110">
        <v>0</v>
      </c>
      <c r="Q60" s="110">
        <v>0</v>
      </c>
      <c r="R60" s="110">
        <v>0</v>
      </c>
      <c r="S60" s="131">
        <v>0</v>
      </c>
      <c r="T60" s="51">
        <v>0</v>
      </c>
      <c r="U60" s="51">
        <v>0</v>
      </c>
      <c r="V60" s="147">
        <v>0</v>
      </c>
      <c r="W60" s="256">
        <v>0</v>
      </c>
      <c r="X60" s="110">
        <v>0</v>
      </c>
      <c r="Y60" s="122">
        <v>0</v>
      </c>
      <c r="Z60" s="122">
        <v>0</v>
      </c>
      <c r="AA60" s="123">
        <f>AC60</f>
        <v>100000</v>
      </c>
      <c r="AB60" s="110">
        <v>0</v>
      </c>
      <c r="AC60" s="110">
        <v>100000</v>
      </c>
      <c r="AD60" s="110">
        <v>0</v>
      </c>
      <c r="AE60" s="123">
        <v>0</v>
      </c>
      <c r="AF60" s="110">
        <v>0</v>
      </c>
      <c r="AG60" s="110">
        <v>0</v>
      </c>
    </row>
    <row r="61" spans="1:34" s="2" customFormat="1" ht="28.5" customHeight="1">
      <c r="A61" s="118" t="s">
        <v>118</v>
      </c>
      <c r="B61" s="222" t="s">
        <v>109</v>
      </c>
      <c r="C61" s="118">
        <v>0</v>
      </c>
      <c r="D61" s="124">
        <f t="shared" si="4"/>
        <v>70</v>
      </c>
      <c r="E61" s="119">
        <v>0</v>
      </c>
      <c r="F61" s="125">
        <v>0</v>
      </c>
      <c r="G61" s="119">
        <v>0</v>
      </c>
      <c r="H61" s="119">
        <v>0</v>
      </c>
      <c r="I61" s="119">
        <v>0</v>
      </c>
      <c r="J61" s="125">
        <v>0</v>
      </c>
      <c r="K61" s="119">
        <v>0</v>
      </c>
      <c r="L61" s="110">
        <v>0</v>
      </c>
      <c r="M61" s="110">
        <v>0</v>
      </c>
      <c r="N61" s="110">
        <v>0</v>
      </c>
      <c r="O61" s="123">
        <v>0</v>
      </c>
      <c r="P61" s="110">
        <v>0</v>
      </c>
      <c r="Q61" s="110">
        <v>0</v>
      </c>
      <c r="R61" s="110">
        <v>0</v>
      </c>
      <c r="S61" s="131">
        <v>0</v>
      </c>
      <c r="T61" s="51">
        <v>0</v>
      </c>
      <c r="U61" s="51">
        <v>0</v>
      </c>
      <c r="V61" s="147">
        <v>0</v>
      </c>
      <c r="W61" s="256">
        <v>0</v>
      </c>
      <c r="X61" s="110">
        <v>0</v>
      </c>
      <c r="Y61" s="122">
        <v>0</v>
      </c>
      <c r="Z61" s="122">
        <v>0</v>
      </c>
      <c r="AA61" s="123">
        <f>AC61</f>
        <v>70</v>
      </c>
      <c r="AB61" s="110">
        <v>0</v>
      </c>
      <c r="AC61" s="110">
        <v>70</v>
      </c>
      <c r="AD61" s="110">
        <v>0</v>
      </c>
      <c r="AE61" s="123">
        <v>0</v>
      </c>
      <c r="AF61" s="110">
        <v>0</v>
      </c>
      <c r="AG61" s="110">
        <v>0</v>
      </c>
    </row>
    <row r="62" spans="1:34" s="2" customFormat="1" ht="70.150000000000006" customHeight="1">
      <c r="A62" s="118" t="s">
        <v>34</v>
      </c>
      <c r="B62" s="222" t="s">
        <v>163</v>
      </c>
      <c r="C62" s="118">
        <v>0</v>
      </c>
      <c r="D62" s="124">
        <f t="shared" si="4"/>
        <v>61800</v>
      </c>
      <c r="E62" s="119">
        <v>0</v>
      </c>
      <c r="F62" s="125">
        <v>0</v>
      </c>
      <c r="G62" s="119">
        <v>0</v>
      </c>
      <c r="H62" s="119">
        <v>0</v>
      </c>
      <c r="I62" s="119">
        <v>0</v>
      </c>
      <c r="J62" s="125">
        <v>0</v>
      </c>
      <c r="K62" s="119">
        <v>0</v>
      </c>
      <c r="L62" s="110">
        <v>0</v>
      </c>
      <c r="M62" s="110">
        <v>0</v>
      </c>
      <c r="N62" s="110">
        <v>0</v>
      </c>
      <c r="O62" s="123">
        <v>0</v>
      </c>
      <c r="P62" s="110">
        <v>0</v>
      </c>
      <c r="Q62" s="110">
        <v>0</v>
      </c>
      <c r="R62" s="110">
        <v>0</v>
      </c>
      <c r="S62" s="131">
        <v>0</v>
      </c>
      <c r="T62" s="51">
        <v>0</v>
      </c>
      <c r="U62" s="51">
        <v>0</v>
      </c>
      <c r="V62" s="147">
        <v>0</v>
      </c>
      <c r="W62" s="256">
        <v>0</v>
      </c>
      <c r="X62" s="110">
        <v>0</v>
      </c>
      <c r="Y62" s="146">
        <v>0</v>
      </c>
      <c r="Z62" s="146">
        <v>0</v>
      </c>
      <c r="AA62" s="120">
        <f>AC62</f>
        <v>61800</v>
      </c>
      <c r="AB62" s="110">
        <v>0</v>
      </c>
      <c r="AC62" s="110">
        <v>61800</v>
      </c>
      <c r="AD62" s="110">
        <v>0</v>
      </c>
      <c r="AE62" s="123">
        <v>0</v>
      </c>
      <c r="AF62" s="110">
        <v>0</v>
      </c>
      <c r="AG62" s="110">
        <v>0</v>
      </c>
    </row>
    <row r="63" spans="1:34" s="2" customFormat="1" ht="120.4" customHeight="1">
      <c r="A63" s="130" t="s">
        <v>92</v>
      </c>
      <c r="B63" s="222" t="s">
        <v>452</v>
      </c>
      <c r="C63" s="118">
        <v>0</v>
      </c>
      <c r="D63" s="124">
        <f t="shared" si="4"/>
        <v>0</v>
      </c>
      <c r="E63" s="119">
        <v>0</v>
      </c>
      <c r="F63" s="125">
        <v>0</v>
      </c>
      <c r="G63" s="119">
        <v>0</v>
      </c>
      <c r="H63" s="119">
        <v>0</v>
      </c>
      <c r="I63" s="119">
        <v>0</v>
      </c>
      <c r="J63" s="125">
        <v>0</v>
      </c>
      <c r="K63" s="119">
        <v>0</v>
      </c>
      <c r="L63" s="110">
        <v>0</v>
      </c>
      <c r="M63" s="110">
        <v>0</v>
      </c>
      <c r="N63" s="110">
        <v>0</v>
      </c>
      <c r="O63" s="123">
        <v>0</v>
      </c>
      <c r="P63" s="110">
        <v>0</v>
      </c>
      <c r="Q63" s="110">
        <v>0</v>
      </c>
      <c r="R63" s="110">
        <v>0</v>
      </c>
      <c r="S63" s="131">
        <v>0</v>
      </c>
      <c r="T63" s="51">
        <v>0</v>
      </c>
      <c r="U63" s="51">
        <v>0</v>
      </c>
      <c r="V63" s="147">
        <v>0</v>
      </c>
      <c r="W63" s="256">
        <v>0</v>
      </c>
      <c r="X63" s="110">
        <v>0</v>
      </c>
      <c r="Y63" s="146">
        <v>0</v>
      </c>
      <c r="Z63" s="146">
        <v>0</v>
      </c>
      <c r="AA63" s="120">
        <v>0</v>
      </c>
      <c r="AB63" s="110">
        <v>0</v>
      </c>
      <c r="AC63" s="110">
        <v>0</v>
      </c>
      <c r="AD63" s="110">
        <v>0</v>
      </c>
      <c r="AE63" s="123">
        <v>0</v>
      </c>
      <c r="AF63" s="110">
        <v>0</v>
      </c>
      <c r="AG63" s="110">
        <v>0</v>
      </c>
    </row>
    <row r="64" spans="1:34" s="2" customFormat="1" ht="43.5" customHeight="1">
      <c r="A64" s="130" t="s">
        <v>231</v>
      </c>
      <c r="B64" s="222" t="s">
        <v>234</v>
      </c>
      <c r="C64" s="118">
        <v>0</v>
      </c>
      <c r="D64" s="124">
        <v>0</v>
      </c>
      <c r="E64" s="119">
        <v>0</v>
      </c>
      <c r="F64" s="125">
        <v>0</v>
      </c>
      <c r="G64" s="119">
        <v>0</v>
      </c>
      <c r="H64" s="119">
        <v>0</v>
      </c>
      <c r="I64" s="119">
        <v>0</v>
      </c>
      <c r="J64" s="125">
        <v>0</v>
      </c>
      <c r="K64" s="119">
        <v>0</v>
      </c>
      <c r="L64" s="110">
        <v>0</v>
      </c>
      <c r="M64" s="110">
        <v>0</v>
      </c>
      <c r="N64" s="110">
        <v>0</v>
      </c>
      <c r="O64" s="123">
        <v>0</v>
      </c>
      <c r="P64" s="110">
        <v>0</v>
      </c>
      <c r="Q64" s="110">
        <v>0</v>
      </c>
      <c r="R64" s="110">
        <v>0</v>
      </c>
      <c r="S64" s="131">
        <v>0</v>
      </c>
      <c r="T64" s="51">
        <v>0</v>
      </c>
      <c r="U64" s="51">
        <v>0</v>
      </c>
      <c r="V64" s="147">
        <v>0</v>
      </c>
      <c r="W64" s="256">
        <v>0</v>
      </c>
      <c r="X64" s="110">
        <v>0</v>
      </c>
      <c r="Y64" s="146">
        <v>0</v>
      </c>
      <c r="Z64" s="146">
        <v>0</v>
      </c>
      <c r="AA64" s="120">
        <v>0</v>
      </c>
      <c r="AB64" s="110">
        <v>0</v>
      </c>
      <c r="AC64" s="110">
        <v>0</v>
      </c>
      <c r="AD64" s="110">
        <v>0</v>
      </c>
      <c r="AE64" s="123">
        <v>0</v>
      </c>
      <c r="AF64" s="110">
        <v>0</v>
      </c>
      <c r="AG64" s="110">
        <v>0</v>
      </c>
    </row>
    <row r="65" spans="1:34" s="2" customFormat="1" ht="81.75" customHeight="1">
      <c r="A65" s="130"/>
      <c r="B65" s="225" t="s">
        <v>453</v>
      </c>
      <c r="C65" s="118">
        <v>0</v>
      </c>
      <c r="D65" s="124">
        <f t="shared" ref="D65:D73" si="10">F65+J65+O65+S65+W65+AA65+AE65</f>
        <v>0</v>
      </c>
      <c r="E65" s="119">
        <v>0</v>
      </c>
      <c r="F65" s="125">
        <v>0</v>
      </c>
      <c r="G65" s="119">
        <v>0</v>
      </c>
      <c r="H65" s="119">
        <v>0</v>
      </c>
      <c r="I65" s="119">
        <v>0</v>
      </c>
      <c r="J65" s="125">
        <v>0</v>
      </c>
      <c r="K65" s="119">
        <v>0</v>
      </c>
      <c r="L65" s="110">
        <v>0</v>
      </c>
      <c r="M65" s="110">
        <v>0</v>
      </c>
      <c r="N65" s="110">
        <v>0</v>
      </c>
      <c r="O65" s="123">
        <v>0</v>
      </c>
      <c r="P65" s="110">
        <v>0</v>
      </c>
      <c r="Q65" s="110">
        <v>0</v>
      </c>
      <c r="R65" s="110">
        <v>0</v>
      </c>
      <c r="S65" s="131">
        <v>0</v>
      </c>
      <c r="T65" s="51">
        <v>0</v>
      </c>
      <c r="U65" s="51">
        <v>0</v>
      </c>
      <c r="V65" s="147">
        <v>0</v>
      </c>
      <c r="W65" s="256">
        <v>0</v>
      </c>
      <c r="X65" s="110">
        <v>0</v>
      </c>
      <c r="Y65" s="118">
        <v>0</v>
      </c>
      <c r="Z65" s="119">
        <v>0</v>
      </c>
      <c r="AA65" s="125">
        <v>0</v>
      </c>
      <c r="AB65" s="110">
        <v>0</v>
      </c>
      <c r="AC65" s="110">
        <v>0</v>
      </c>
      <c r="AD65" s="121">
        <v>0</v>
      </c>
      <c r="AE65" s="125">
        <v>0</v>
      </c>
      <c r="AF65" s="132">
        <v>0</v>
      </c>
      <c r="AG65" s="132">
        <v>0</v>
      </c>
    </row>
    <row r="66" spans="1:34" s="2" customFormat="1" ht="42.75" customHeight="1">
      <c r="A66" s="130"/>
      <c r="B66" s="225" t="s">
        <v>89</v>
      </c>
      <c r="C66" s="118">
        <v>0</v>
      </c>
      <c r="D66" s="124">
        <f t="shared" si="10"/>
        <v>0</v>
      </c>
      <c r="E66" s="119">
        <v>0</v>
      </c>
      <c r="F66" s="125">
        <v>0</v>
      </c>
      <c r="G66" s="119">
        <v>0</v>
      </c>
      <c r="H66" s="119">
        <v>0</v>
      </c>
      <c r="I66" s="119">
        <v>0</v>
      </c>
      <c r="J66" s="125">
        <v>0</v>
      </c>
      <c r="K66" s="119">
        <v>0</v>
      </c>
      <c r="L66" s="110">
        <v>0</v>
      </c>
      <c r="M66" s="110">
        <v>0</v>
      </c>
      <c r="N66" s="110">
        <v>0</v>
      </c>
      <c r="O66" s="123">
        <v>0</v>
      </c>
      <c r="P66" s="110">
        <v>0</v>
      </c>
      <c r="Q66" s="110">
        <v>0</v>
      </c>
      <c r="R66" s="110">
        <v>0</v>
      </c>
      <c r="S66" s="131">
        <v>0</v>
      </c>
      <c r="T66" s="51">
        <v>0</v>
      </c>
      <c r="U66" s="51">
        <v>0</v>
      </c>
      <c r="V66" s="147">
        <v>0</v>
      </c>
      <c r="W66" s="256">
        <v>0</v>
      </c>
      <c r="X66" s="110">
        <v>0</v>
      </c>
      <c r="Y66" s="110">
        <v>0</v>
      </c>
      <c r="Z66" s="119">
        <v>0</v>
      </c>
      <c r="AA66" s="123">
        <v>0</v>
      </c>
      <c r="AB66" s="110">
        <v>0</v>
      </c>
      <c r="AC66" s="110">
        <v>0</v>
      </c>
      <c r="AD66" s="121">
        <v>0</v>
      </c>
      <c r="AE66" s="148">
        <v>0</v>
      </c>
      <c r="AF66" s="90">
        <v>0</v>
      </c>
      <c r="AG66" s="51">
        <v>0</v>
      </c>
    </row>
    <row r="67" spans="1:34" s="2" customFormat="1" ht="30" customHeight="1">
      <c r="A67" s="130"/>
      <c r="B67" s="225" t="s">
        <v>90</v>
      </c>
      <c r="C67" s="118">
        <v>0</v>
      </c>
      <c r="D67" s="124">
        <f t="shared" si="10"/>
        <v>0</v>
      </c>
      <c r="E67" s="119">
        <v>0</v>
      </c>
      <c r="F67" s="125">
        <v>0</v>
      </c>
      <c r="G67" s="119">
        <v>0</v>
      </c>
      <c r="H67" s="119">
        <v>0</v>
      </c>
      <c r="I67" s="119">
        <v>0</v>
      </c>
      <c r="J67" s="125">
        <v>0</v>
      </c>
      <c r="K67" s="119">
        <v>0</v>
      </c>
      <c r="L67" s="110">
        <v>0</v>
      </c>
      <c r="M67" s="132">
        <v>0</v>
      </c>
      <c r="N67" s="110">
        <v>0</v>
      </c>
      <c r="O67" s="123">
        <v>0</v>
      </c>
      <c r="P67" s="110">
        <v>0</v>
      </c>
      <c r="Q67" s="110">
        <v>0</v>
      </c>
      <c r="R67" s="110">
        <v>0</v>
      </c>
      <c r="S67" s="123">
        <v>0</v>
      </c>
      <c r="T67" s="110">
        <v>0</v>
      </c>
      <c r="U67" s="118">
        <v>0</v>
      </c>
      <c r="V67" s="147">
        <v>0</v>
      </c>
      <c r="W67" s="267">
        <v>0</v>
      </c>
      <c r="X67" s="110">
        <v>0</v>
      </c>
      <c r="Y67" s="110">
        <v>0</v>
      </c>
      <c r="Z67" s="119">
        <v>0</v>
      </c>
      <c r="AA67" s="123">
        <v>0</v>
      </c>
      <c r="AB67" s="110">
        <v>0</v>
      </c>
      <c r="AC67" s="110">
        <v>0</v>
      </c>
      <c r="AD67" s="121">
        <v>0</v>
      </c>
      <c r="AE67" s="131">
        <v>0</v>
      </c>
      <c r="AF67" s="51">
        <v>0</v>
      </c>
      <c r="AG67" s="51">
        <v>0</v>
      </c>
    </row>
    <row r="68" spans="1:34" s="2" customFormat="1" ht="96" customHeight="1">
      <c r="A68" s="130" t="s">
        <v>236</v>
      </c>
      <c r="B68" s="225" t="s">
        <v>409</v>
      </c>
      <c r="C68" s="118">
        <v>0</v>
      </c>
      <c r="D68" s="118">
        <f t="shared" si="10"/>
        <v>0</v>
      </c>
      <c r="E68" s="119">
        <v>0</v>
      </c>
      <c r="F68" s="125">
        <v>0</v>
      </c>
      <c r="G68" s="119">
        <v>0</v>
      </c>
      <c r="H68" s="119">
        <v>0</v>
      </c>
      <c r="I68" s="119">
        <v>0</v>
      </c>
      <c r="J68" s="125">
        <v>0</v>
      </c>
      <c r="K68" s="119">
        <v>0</v>
      </c>
      <c r="L68" s="110">
        <v>0</v>
      </c>
      <c r="M68" s="132">
        <v>0</v>
      </c>
      <c r="N68" s="132">
        <v>0</v>
      </c>
      <c r="O68" s="125">
        <v>0</v>
      </c>
      <c r="P68" s="110">
        <v>0</v>
      </c>
      <c r="Q68" s="110">
        <v>0</v>
      </c>
      <c r="R68" s="110">
        <v>0</v>
      </c>
      <c r="S68" s="125">
        <v>0</v>
      </c>
      <c r="T68" s="110">
        <v>0</v>
      </c>
      <c r="U68" s="119">
        <v>0</v>
      </c>
      <c r="V68" s="119">
        <v>0</v>
      </c>
      <c r="W68" s="263">
        <v>0</v>
      </c>
      <c r="X68" s="110">
        <v>0</v>
      </c>
      <c r="Y68" s="110">
        <v>0</v>
      </c>
      <c r="Z68" s="110">
        <v>0</v>
      </c>
      <c r="AA68" s="125">
        <v>0</v>
      </c>
      <c r="AB68" s="110">
        <v>0</v>
      </c>
      <c r="AC68" s="110">
        <v>0</v>
      </c>
      <c r="AD68" s="110">
        <v>0</v>
      </c>
      <c r="AE68" s="125">
        <v>0</v>
      </c>
      <c r="AF68" s="51">
        <v>0</v>
      </c>
      <c r="AG68" s="51">
        <v>0</v>
      </c>
    </row>
    <row r="69" spans="1:34" s="31" customFormat="1" ht="66" customHeight="1">
      <c r="A69" s="233">
        <v>10</v>
      </c>
      <c r="B69" s="223" t="s">
        <v>91</v>
      </c>
      <c r="C69" s="116">
        <f>E69+I69+N69+R69+V69+Z69+AD69</f>
        <v>0.6</v>
      </c>
      <c r="D69" s="116">
        <f t="shared" si="10"/>
        <v>349800</v>
      </c>
      <c r="E69" s="116">
        <v>0</v>
      </c>
      <c r="F69" s="116">
        <f>F70++F71+F72+F73+F74+F75+F76</f>
        <v>0</v>
      </c>
      <c r="G69" s="116">
        <f t="shared" ref="G69:AG69" si="11">G70++G71+G72+G73+G74+G75+G76</f>
        <v>0</v>
      </c>
      <c r="H69" s="116">
        <f t="shared" si="11"/>
        <v>0</v>
      </c>
      <c r="I69" s="116">
        <f t="shared" si="11"/>
        <v>0</v>
      </c>
      <c r="J69" s="116">
        <f t="shared" si="11"/>
        <v>0</v>
      </c>
      <c r="K69" s="116">
        <v>0</v>
      </c>
      <c r="L69" s="116">
        <f t="shared" si="11"/>
        <v>0</v>
      </c>
      <c r="M69" s="116">
        <f t="shared" si="11"/>
        <v>0</v>
      </c>
      <c r="N69" s="116">
        <f t="shared" si="11"/>
        <v>0</v>
      </c>
      <c r="O69" s="116">
        <f t="shared" si="11"/>
        <v>0</v>
      </c>
      <c r="P69" s="116">
        <f t="shared" si="11"/>
        <v>0</v>
      </c>
      <c r="Q69" s="116">
        <v>0</v>
      </c>
      <c r="R69" s="116">
        <f t="shared" si="11"/>
        <v>0</v>
      </c>
      <c r="S69" s="116">
        <f t="shared" si="11"/>
        <v>0</v>
      </c>
      <c r="T69" s="116">
        <f t="shared" si="11"/>
        <v>0</v>
      </c>
      <c r="U69" s="116">
        <f t="shared" si="11"/>
        <v>0</v>
      </c>
      <c r="V69" s="116">
        <f t="shared" si="11"/>
        <v>0</v>
      </c>
      <c r="W69" s="261">
        <f t="shared" si="11"/>
        <v>0</v>
      </c>
      <c r="X69" s="116">
        <f t="shared" si="11"/>
        <v>0</v>
      </c>
      <c r="Y69" s="116">
        <f t="shared" si="11"/>
        <v>0</v>
      </c>
      <c r="Z69" s="116">
        <f t="shared" si="11"/>
        <v>0.3</v>
      </c>
      <c r="AA69" s="116">
        <f t="shared" si="11"/>
        <v>249800</v>
      </c>
      <c r="AB69" s="116">
        <f t="shared" si="11"/>
        <v>94500</v>
      </c>
      <c r="AC69" s="116">
        <f t="shared" si="11"/>
        <v>155300</v>
      </c>
      <c r="AD69" s="116">
        <f t="shared" si="11"/>
        <v>0.3</v>
      </c>
      <c r="AE69" s="116">
        <f t="shared" si="11"/>
        <v>100000</v>
      </c>
      <c r="AF69" s="116">
        <f t="shared" si="11"/>
        <v>94500</v>
      </c>
      <c r="AG69" s="116">
        <f t="shared" si="11"/>
        <v>5500</v>
      </c>
      <c r="AH69" s="42"/>
    </row>
    <row r="70" spans="1:34" s="2" customFormat="1" ht="129" customHeight="1">
      <c r="A70" s="130" t="s">
        <v>51</v>
      </c>
      <c r="B70" s="222" t="s">
        <v>31</v>
      </c>
      <c r="C70" s="118">
        <v>0</v>
      </c>
      <c r="D70" s="124">
        <f t="shared" si="10"/>
        <v>900</v>
      </c>
      <c r="E70" s="119">
        <v>0</v>
      </c>
      <c r="F70" s="125">
        <v>0</v>
      </c>
      <c r="G70" s="119">
        <v>0</v>
      </c>
      <c r="H70" s="119">
        <v>0</v>
      </c>
      <c r="I70" s="119">
        <v>0</v>
      </c>
      <c r="J70" s="125">
        <v>0</v>
      </c>
      <c r="K70" s="119">
        <v>0</v>
      </c>
      <c r="L70" s="110">
        <v>0</v>
      </c>
      <c r="M70" s="110">
        <v>0</v>
      </c>
      <c r="N70" s="110">
        <v>0</v>
      </c>
      <c r="O70" s="123">
        <v>0</v>
      </c>
      <c r="P70" s="110">
        <v>0</v>
      </c>
      <c r="Q70" s="110">
        <v>0</v>
      </c>
      <c r="R70" s="110">
        <v>0</v>
      </c>
      <c r="S70" s="123">
        <v>0</v>
      </c>
      <c r="T70" s="110">
        <v>0</v>
      </c>
      <c r="U70" s="110">
        <v>0</v>
      </c>
      <c r="V70" s="121">
        <v>0</v>
      </c>
      <c r="W70" s="256">
        <v>0</v>
      </c>
      <c r="X70" s="110">
        <v>0</v>
      </c>
      <c r="Y70" s="110">
        <v>0</v>
      </c>
      <c r="Z70" s="110">
        <v>0</v>
      </c>
      <c r="AA70" s="123">
        <f>AC70</f>
        <v>900</v>
      </c>
      <c r="AB70" s="110">
        <v>0</v>
      </c>
      <c r="AC70" s="110">
        <v>900</v>
      </c>
      <c r="AD70" s="110">
        <v>0</v>
      </c>
      <c r="AE70" s="123">
        <v>0</v>
      </c>
      <c r="AF70" s="110">
        <v>0</v>
      </c>
      <c r="AG70" s="110">
        <v>0</v>
      </c>
    </row>
    <row r="71" spans="1:34" s="2" customFormat="1" ht="141" customHeight="1">
      <c r="A71" s="130" t="s">
        <v>52</v>
      </c>
      <c r="B71" s="222" t="s">
        <v>4</v>
      </c>
      <c r="C71" s="118">
        <v>0</v>
      </c>
      <c r="D71" s="124">
        <f t="shared" si="10"/>
        <v>100000</v>
      </c>
      <c r="E71" s="119">
        <v>0</v>
      </c>
      <c r="F71" s="125">
        <v>0</v>
      </c>
      <c r="G71" s="119">
        <v>0</v>
      </c>
      <c r="H71" s="119">
        <v>0</v>
      </c>
      <c r="I71" s="119">
        <v>0</v>
      </c>
      <c r="J71" s="125">
        <v>0</v>
      </c>
      <c r="K71" s="119">
        <v>0</v>
      </c>
      <c r="L71" s="110">
        <v>0</v>
      </c>
      <c r="M71" s="110">
        <v>0</v>
      </c>
      <c r="N71" s="110">
        <v>0</v>
      </c>
      <c r="O71" s="123">
        <v>0</v>
      </c>
      <c r="P71" s="92">
        <v>0</v>
      </c>
      <c r="Q71" s="92">
        <v>0</v>
      </c>
      <c r="R71" s="92">
        <v>0</v>
      </c>
      <c r="S71" s="123">
        <v>0</v>
      </c>
      <c r="T71" s="110">
        <v>0</v>
      </c>
      <c r="U71" s="110">
        <v>0</v>
      </c>
      <c r="V71" s="121">
        <v>0</v>
      </c>
      <c r="W71" s="256">
        <v>0</v>
      </c>
      <c r="X71" s="110">
        <v>0</v>
      </c>
      <c r="Y71" s="110">
        <v>0</v>
      </c>
      <c r="Z71" s="110">
        <v>0</v>
      </c>
      <c r="AA71" s="123">
        <f>AC71</f>
        <v>100000</v>
      </c>
      <c r="AB71" s="110">
        <v>0</v>
      </c>
      <c r="AC71" s="110">
        <v>100000</v>
      </c>
      <c r="AD71" s="110">
        <v>0</v>
      </c>
      <c r="AE71" s="123">
        <v>0</v>
      </c>
      <c r="AF71" s="110">
        <v>0</v>
      </c>
      <c r="AG71" s="110">
        <v>0</v>
      </c>
    </row>
    <row r="72" spans="1:34" s="2" customFormat="1" ht="32.25" customHeight="1">
      <c r="A72" s="216" t="s">
        <v>117</v>
      </c>
      <c r="B72" s="222" t="s">
        <v>109</v>
      </c>
      <c r="C72" s="118">
        <v>0</v>
      </c>
      <c r="D72" s="124">
        <f t="shared" si="10"/>
        <v>100</v>
      </c>
      <c r="E72" s="119">
        <v>0</v>
      </c>
      <c r="F72" s="125">
        <v>0</v>
      </c>
      <c r="G72" s="119">
        <v>0</v>
      </c>
      <c r="H72" s="119">
        <v>0</v>
      </c>
      <c r="I72" s="119">
        <v>0</v>
      </c>
      <c r="J72" s="125">
        <v>0</v>
      </c>
      <c r="K72" s="119">
        <v>0</v>
      </c>
      <c r="L72" s="110">
        <v>0</v>
      </c>
      <c r="M72" s="110">
        <v>0</v>
      </c>
      <c r="N72" s="110">
        <v>0</v>
      </c>
      <c r="O72" s="123">
        <v>0</v>
      </c>
      <c r="P72" s="92">
        <v>0</v>
      </c>
      <c r="Q72" s="92">
        <v>0</v>
      </c>
      <c r="R72" s="92">
        <v>0</v>
      </c>
      <c r="S72" s="123">
        <v>0</v>
      </c>
      <c r="T72" s="110">
        <v>0</v>
      </c>
      <c r="U72" s="110">
        <v>0</v>
      </c>
      <c r="V72" s="121">
        <v>0</v>
      </c>
      <c r="W72" s="256">
        <v>0</v>
      </c>
      <c r="X72" s="110">
        <v>0</v>
      </c>
      <c r="Y72" s="110">
        <v>0</v>
      </c>
      <c r="Z72" s="110">
        <v>0</v>
      </c>
      <c r="AA72" s="123">
        <f>AC72</f>
        <v>100</v>
      </c>
      <c r="AB72" s="110">
        <v>0</v>
      </c>
      <c r="AC72" s="110">
        <v>100</v>
      </c>
      <c r="AD72" s="110">
        <v>0</v>
      </c>
      <c r="AE72" s="123">
        <v>0</v>
      </c>
      <c r="AF72" s="110">
        <v>0</v>
      </c>
      <c r="AG72" s="110">
        <v>0</v>
      </c>
    </row>
    <row r="73" spans="1:34" s="2" customFormat="1" ht="67.5" customHeight="1">
      <c r="A73" s="118" t="s">
        <v>53</v>
      </c>
      <c r="B73" s="222" t="s">
        <v>163</v>
      </c>
      <c r="C73" s="118">
        <v>0</v>
      </c>
      <c r="D73" s="124">
        <f t="shared" si="10"/>
        <v>48800</v>
      </c>
      <c r="E73" s="119">
        <v>0</v>
      </c>
      <c r="F73" s="125">
        <v>0</v>
      </c>
      <c r="G73" s="119">
        <v>0</v>
      </c>
      <c r="H73" s="119">
        <v>0</v>
      </c>
      <c r="I73" s="119">
        <v>0</v>
      </c>
      <c r="J73" s="125">
        <v>0</v>
      </c>
      <c r="K73" s="119">
        <v>0</v>
      </c>
      <c r="L73" s="110">
        <v>0</v>
      </c>
      <c r="M73" s="110">
        <v>0</v>
      </c>
      <c r="N73" s="110">
        <v>0</v>
      </c>
      <c r="O73" s="123">
        <v>0</v>
      </c>
      <c r="P73" s="92">
        <v>0</v>
      </c>
      <c r="Q73" s="92">
        <v>0</v>
      </c>
      <c r="R73" s="92">
        <v>0</v>
      </c>
      <c r="S73" s="123">
        <v>0</v>
      </c>
      <c r="T73" s="110">
        <v>0</v>
      </c>
      <c r="U73" s="110">
        <v>0</v>
      </c>
      <c r="V73" s="121">
        <v>0</v>
      </c>
      <c r="W73" s="256">
        <f>Y73</f>
        <v>0</v>
      </c>
      <c r="X73" s="110">
        <v>0</v>
      </c>
      <c r="Y73" s="110">
        <v>0</v>
      </c>
      <c r="Z73" s="110">
        <v>0</v>
      </c>
      <c r="AA73" s="123">
        <v>48800</v>
      </c>
      <c r="AB73" s="110">
        <v>0</v>
      </c>
      <c r="AC73" s="110">
        <v>48800</v>
      </c>
      <c r="AD73" s="110">
        <v>0</v>
      </c>
      <c r="AE73" s="123">
        <v>0</v>
      </c>
      <c r="AF73" s="110">
        <v>0</v>
      </c>
      <c r="AG73" s="110">
        <v>0</v>
      </c>
    </row>
    <row r="74" spans="1:34" s="2" customFormat="1" ht="30" customHeight="1">
      <c r="A74" s="118" t="s">
        <v>95</v>
      </c>
      <c r="B74" s="222" t="s">
        <v>164</v>
      </c>
      <c r="C74" s="118">
        <v>0</v>
      </c>
      <c r="D74" s="124">
        <v>0</v>
      </c>
      <c r="E74" s="119">
        <v>0</v>
      </c>
      <c r="F74" s="125">
        <v>0</v>
      </c>
      <c r="G74" s="119">
        <v>0</v>
      </c>
      <c r="H74" s="119">
        <v>0</v>
      </c>
      <c r="I74" s="119">
        <v>0</v>
      </c>
      <c r="J74" s="125">
        <v>0</v>
      </c>
      <c r="K74" s="119">
        <v>0</v>
      </c>
      <c r="L74" s="110">
        <v>0</v>
      </c>
      <c r="M74" s="110">
        <v>0</v>
      </c>
      <c r="N74" s="110">
        <v>0</v>
      </c>
      <c r="O74" s="123">
        <v>0</v>
      </c>
      <c r="P74" s="110">
        <v>0</v>
      </c>
      <c r="Q74" s="110">
        <v>0</v>
      </c>
      <c r="R74" s="110">
        <v>0</v>
      </c>
      <c r="S74" s="123">
        <v>0</v>
      </c>
      <c r="T74" s="110">
        <v>0</v>
      </c>
      <c r="U74" s="110">
        <v>0</v>
      </c>
      <c r="V74" s="121">
        <v>0</v>
      </c>
      <c r="W74" s="256">
        <v>0</v>
      </c>
      <c r="X74" s="110">
        <v>0</v>
      </c>
      <c r="Y74" s="110">
        <v>0</v>
      </c>
      <c r="Z74" s="110">
        <v>0</v>
      </c>
      <c r="AA74" s="123">
        <v>0</v>
      </c>
      <c r="AB74" s="110">
        <v>0</v>
      </c>
      <c r="AC74" s="110">
        <v>0</v>
      </c>
      <c r="AD74" s="110">
        <v>0</v>
      </c>
      <c r="AE74" s="123">
        <v>0</v>
      </c>
      <c r="AF74" s="110">
        <v>0</v>
      </c>
      <c r="AG74" s="110">
        <v>0</v>
      </c>
    </row>
    <row r="75" spans="1:34" s="2" customFormat="1" ht="53.25" customHeight="1">
      <c r="A75" s="118"/>
      <c r="B75" s="222" t="s">
        <v>93</v>
      </c>
      <c r="C75" s="118">
        <f>E75+I75+N75+R75+V75+Z75+AD75</f>
        <v>0.6</v>
      </c>
      <c r="D75" s="124">
        <f>F75+J75+O75+S75+W75+AA75+AE75</f>
        <v>200000</v>
      </c>
      <c r="E75" s="119">
        <v>0</v>
      </c>
      <c r="F75" s="125">
        <v>0</v>
      </c>
      <c r="G75" s="119">
        <v>0</v>
      </c>
      <c r="H75" s="119">
        <v>0</v>
      </c>
      <c r="I75" s="119">
        <v>0</v>
      </c>
      <c r="J75" s="125">
        <v>0</v>
      </c>
      <c r="K75" s="119">
        <v>0</v>
      </c>
      <c r="L75" s="110">
        <v>0</v>
      </c>
      <c r="M75" s="110">
        <v>0</v>
      </c>
      <c r="N75" s="110">
        <v>0</v>
      </c>
      <c r="O75" s="123">
        <v>0</v>
      </c>
      <c r="P75" s="110">
        <v>0</v>
      </c>
      <c r="Q75" s="110">
        <v>0</v>
      </c>
      <c r="R75" s="110">
        <v>0</v>
      </c>
      <c r="S75" s="123">
        <v>0</v>
      </c>
      <c r="T75" s="110">
        <v>0</v>
      </c>
      <c r="U75" s="110">
        <v>0</v>
      </c>
      <c r="V75" s="121">
        <v>0</v>
      </c>
      <c r="W75" s="256">
        <v>0</v>
      </c>
      <c r="X75" s="110">
        <v>0</v>
      </c>
      <c r="Y75" s="110">
        <v>0</v>
      </c>
      <c r="Z75" s="110">
        <v>0.3</v>
      </c>
      <c r="AA75" s="123">
        <v>100000</v>
      </c>
      <c r="AB75" s="110">
        <v>94500</v>
      </c>
      <c r="AC75" s="110">
        <v>5500</v>
      </c>
      <c r="AD75" s="110">
        <v>0.3</v>
      </c>
      <c r="AE75" s="123">
        <v>100000</v>
      </c>
      <c r="AF75" s="110">
        <v>94500</v>
      </c>
      <c r="AG75" s="110">
        <v>5500</v>
      </c>
    </row>
    <row r="76" spans="1:34" s="2" customFormat="1" ht="51.4" customHeight="1">
      <c r="A76" s="118"/>
      <c r="B76" s="222" t="s">
        <v>94</v>
      </c>
      <c r="C76" s="118">
        <v>0</v>
      </c>
      <c r="D76" s="124">
        <f t="shared" ref="D76:D81" si="12">F76+J76+O76+S76+W76+AA76+AE76</f>
        <v>0</v>
      </c>
      <c r="E76" s="119">
        <v>0</v>
      </c>
      <c r="F76" s="125">
        <v>0</v>
      </c>
      <c r="G76" s="119">
        <v>0</v>
      </c>
      <c r="H76" s="119">
        <v>0</v>
      </c>
      <c r="I76" s="119">
        <v>0</v>
      </c>
      <c r="J76" s="125">
        <v>0</v>
      </c>
      <c r="K76" s="119">
        <v>0</v>
      </c>
      <c r="L76" s="110">
        <v>0</v>
      </c>
      <c r="M76" s="110">
        <v>0</v>
      </c>
      <c r="N76" s="110">
        <v>0</v>
      </c>
      <c r="O76" s="123">
        <v>0</v>
      </c>
      <c r="P76" s="110">
        <v>0</v>
      </c>
      <c r="Q76" s="110">
        <v>0</v>
      </c>
      <c r="R76" s="110">
        <v>0</v>
      </c>
      <c r="S76" s="123">
        <v>0</v>
      </c>
      <c r="T76" s="110">
        <v>0</v>
      </c>
      <c r="U76" s="110">
        <v>0</v>
      </c>
      <c r="V76" s="121">
        <v>0</v>
      </c>
      <c r="W76" s="256">
        <v>0</v>
      </c>
      <c r="X76" s="110">
        <v>0</v>
      </c>
      <c r="Y76" s="110">
        <v>0</v>
      </c>
      <c r="Z76" s="110">
        <v>0</v>
      </c>
      <c r="AA76" s="53">
        <v>0</v>
      </c>
      <c r="AB76" s="92">
        <v>0</v>
      </c>
      <c r="AC76" s="92">
        <v>0</v>
      </c>
      <c r="AD76" s="92">
        <v>0</v>
      </c>
      <c r="AE76" s="53">
        <v>0</v>
      </c>
      <c r="AF76" s="92">
        <v>0</v>
      </c>
      <c r="AG76" s="92">
        <v>0</v>
      </c>
    </row>
    <row r="77" spans="1:34" s="31" customFormat="1" ht="84.6" customHeight="1">
      <c r="A77" s="233">
        <v>11</v>
      </c>
      <c r="B77" s="300" t="s">
        <v>433</v>
      </c>
      <c r="C77" s="116">
        <f>E77+I77+N77+R77+V77+Z77+AD77</f>
        <v>1.66</v>
      </c>
      <c r="D77" s="116">
        <f t="shared" si="12"/>
        <v>218090</v>
      </c>
      <c r="E77" s="116">
        <v>0</v>
      </c>
      <c r="F77" s="116">
        <f>F78++F79+F80+F81+F82+F83+F84+F87</f>
        <v>0</v>
      </c>
      <c r="G77" s="116">
        <f t="shared" ref="G77:AG77" si="13">G78++G79+G80+G81+G82+G83+G84+G87</f>
        <v>0</v>
      </c>
      <c r="H77" s="116">
        <f t="shared" si="13"/>
        <v>0</v>
      </c>
      <c r="I77" s="116">
        <f t="shared" si="13"/>
        <v>0</v>
      </c>
      <c r="J77" s="116">
        <f t="shared" si="13"/>
        <v>0</v>
      </c>
      <c r="K77" s="116">
        <v>0</v>
      </c>
      <c r="L77" s="116">
        <f t="shared" si="13"/>
        <v>0</v>
      </c>
      <c r="M77" s="116">
        <f t="shared" si="13"/>
        <v>0</v>
      </c>
      <c r="N77" s="116">
        <f t="shared" si="13"/>
        <v>0</v>
      </c>
      <c r="O77" s="116">
        <f t="shared" si="13"/>
        <v>24990</v>
      </c>
      <c r="P77" s="116">
        <f t="shared" si="13"/>
        <v>0</v>
      </c>
      <c r="Q77" s="116">
        <f t="shared" si="13"/>
        <v>24990</v>
      </c>
      <c r="R77" s="116">
        <f t="shared" si="13"/>
        <v>0</v>
      </c>
      <c r="S77" s="116">
        <f t="shared" si="13"/>
        <v>0</v>
      </c>
      <c r="T77" s="116">
        <f t="shared" si="13"/>
        <v>0</v>
      </c>
      <c r="U77" s="116">
        <f t="shared" si="13"/>
        <v>0</v>
      </c>
      <c r="V77" s="116">
        <f t="shared" si="13"/>
        <v>0</v>
      </c>
      <c r="W77" s="261">
        <f t="shared" si="13"/>
        <v>0</v>
      </c>
      <c r="X77" s="116">
        <f t="shared" si="13"/>
        <v>0</v>
      </c>
      <c r="Y77" s="116">
        <f t="shared" si="13"/>
        <v>0</v>
      </c>
      <c r="Z77" s="116">
        <f t="shared" si="13"/>
        <v>0.83</v>
      </c>
      <c r="AA77" s="116">
        <f t="shared" si="13"/>
        <v>148100</v>
      </c>
      <c r="AB77" s="116">
        <f t="shared" si="13"/>
        <v>42525</v>
      </c>
      <c r="AC77" s="116">
        <f t="shared" si="13"/>
        <v>105575</v>
      </c>
      <c r="AD77" s="116">
        <f t="shared" si="13"/>
        <v>0.83</v>
      </c>
      <c r="AE77" s="116">
        <f t="shared" si="13"/>
        <v>45000</v>
      </c>
      <c r="AF77" s="116">
        <f t="shared" si="13"/>
        <v>42525</v>
      </c>
      <c r="AG77" s="116">
        <f t="shared" si="13"/>
        <v>2475</v>
      </c>
      <c r="AH77" s="42"/>
    </row>
    <row r="78" spans="1:34" s="2" customFormat="1" ht="133.5" customHeight="1">
      <c r="A78" s="118" t="s">
        <v>54</v>
      </c>
      <c r="B78" s="222" t="s">
        <v>43</v>
      </c>
      <c r="C78" s="118">
        <v>0</v>
      </c>
      <c r="D78" s="124">
        <f t="shared" si="12"/>
        <v>2800</v>
      </c>
      <c r="E78" s="119">
        <v>0</v>
      </c>
      <c r="F78" s="125">
        <v>0</v>
      </c>
      <c r="G78" s="119">
        <v>0</v>
      </c>
      <c r="H78" s="119">
        <v>0</v>
      </c>
      <c r="I78" s="119">
        <v>0</v>
      </c>
      <c r="J78" s="145">
        <v>0</v>
      </c>
      <c r="K78" s="121">
        <v>0</v>
      </c>
      <c r="L78" s="110">
        <v>0</v>
      </c>
      <c r="M78" s="122">
        <v>0</v>
      </c>
      <c r="N78" s="122">
        <v>0</v>
      </c>
      <c r="O78" s="123">
        <v>0</v>
      </c>
      <c r="P78" s="110">
        <v>0</v>
      </c>
      <c r="Q78" s="110">
        <v>0</v>
      </c>
      <c r="R78" s="110">
        <v>0</v>
      </c>
      <c r="S78" s="131">
        <v>0</v>
      </c>
      <c r="T78" s="51">
        <v>0</v>
      </c>
      <c r="U78" s="51">
        <v>0</v>
      </c>
      <c r="V78" s="147">
        <v>0</v>
      </c>
      <c r="W78" s="268">
        <f>Y78</f>
        <v>0</v>
      </c>
      <c r="X78" s="110">
        <v>0</v>
      </c>
      <c r="Y78" s="122">
        <v>0</v>
      </c>
      <c r="Z78" s="122">
        <v>0</v>
      </c>
      <c r="AA78" s="123">
        <f>AC78</f>
        <v>2800</v>
      </c>
      <c r="AB78" s="110">
        <v>0</v>
      </c>
      <c r="AC78" s="110">
        <v>2800</v>
      </c>
      <c r="AD78" s="110">
        <v>0</v>
      </c>
      <c r="AE78" s="123">
        <v>0</v>
      </c>
      <c r="AF78" s="110">
        <v>0</v>
      </c>
      <c r="AG78" s="110">
        <v>0</v>
      </c>
    </row>
    <row r="79" spans="1:34" s="2" customFormat="1" ht="145.9" customHeight="1">
      <c r="A79" s="118" t="s">
        <v>55</v>
      </c>
      <c r="B79" s="222" t="s">
        <v>4</v>
      </c>
      <c r="C79" s="118">
        <v>0</v>
      </c>
      <c r="D79" s="124">
        <f t="shared" si="12"/>
        <v>100000</v>
      </c>
      <c r="E79" s="119">
        <v>0</v>
      </c>
      <c r="F79" s="125">
        <v>0</v>
      </c>
      <c r="G79" s="119">
        <v>0</v>
      </c>
      <c r="H79" s="119">
        <v>0</v>
      </c>
      <c r="I79" s="119">
        <v>0</v>
      </c>
      <c r="J79" s="125">
        <v>0</v>
      </c>
      <c r="K79" s="119">
        <v>0</v>
      </c>
      <c r="L79" s="110">
        <v>0</v>
      </c>
      <c r="M79" s="110">
        <v>0</v>
      </c>
      <c r="N79" s="110">
        <v>0</v>
      </c>
      <c r="O79" s="123">
        <v>0</v>
      </c>
      <c r="P79" s="110">
        <v>0</v>
      </c>
      <c r="Q79" s="110">
        <v>0</v>
      </c>
      <c r="R79" s="110">
        <v>0</v>
      </c>
      <c r="S79" s="131">
        <v>0</v>
      </c>
      <c r="T79" s="51">
        <v>0</v>
      </c>
      <c r="U79" s="51">
        <v>0</v>
      </c>
      <c r="V79" s="147">
        <v>0</v>
      </c>
      <c r="W79" s="256">
        <v>0</v>
      </c>
      <c r="X79" s="110">
        <v>0</v>
      </c>
      <c r="Y79" s="122">
        <v>0</v>
      </c>
      <c r="Z79" s="122">
        <v>0</v>
      </c>
      <c r="AA79" s="123">
        <f>AC79</f>
        <v>100000</v>
      </c>
      <c r="AB79" s="110">
        <v>0</v>
      </c>
      <c r="AC79" s="132">
        <v>100000</v>
      </c>
      <c r="AD79" s="132">
        <v>0</v>
      </c>
      <c r="AE79" s="133">
        <v>0</v>
      </c>
      <c r="AF79" s="132">
        <v>0</v>
      </c>
      <c r="AG79" s="110">
        <v>0</v>
      </c>
    </row>
    <row r="80" spans="1:34" s="2" customFormat="1" ht="33" customHeight="1">
      <c r="A80" s="216" t="s">
        <v>116</v>
      </c>
      <c r="B80" s="222" t="s">
        <v>109</v>
      </c>
      <c r="C80" s="118">
        <v>0</v>
      </c>
      <c r="D80" s="124">
        <f t="shared" si="12"/>
        <v>300</v>
      </c>
      <c r="E80" s="119">
        <v>0</v>
      </c>
      <c r="F80" s="125">
        <v>0</v>
      </c>
      <c r="G80" s="119">
        <v>0</v>
      </c>
      <c r="H80" s="119">
        <v>0</v>
      </c>
      <c r="I80" s="119"/>
      <c r="J80" s="125">
        <v>0</v>
      </c>
      <c r="K80" s="119">
        <v>0</v>
      </c>
      <c r="L80" s="110">
        <v>0</v>
      </c>
      <c r="M80" s="110">
        <v>0</v>
      </c>
      <c r="N80" s="110">
        <v>0</v>
      </c>
      <c r="O80" s="123">
        <v>0</v>
      </c>
      <c r="P80" s="110">
        <v>0</v>
      </c>
      <c r="Q80" s="110">
        <v>0</v>
      </c>
      <c r="R80" s="110">
        <v>0</v>
      </c>
      <c r="S80" s="131">
        <v>0</v>
      </c>
      <c r="T80" s="51">
        <v>0</v>
      </c>
      <c r="U80" s="51">
        <v>0</v>
      </c>
      <c r="V80" s="147">
        <v>0</v>
      </c>
      <c r="W80" s="256">
        <v>0</v>
      </c>
      <c r="X80" s="110">
        <v>0</v>
      </c>
      <c r="Y80" s="110">
        <v>0</v>
      </c>
      <c r="Z80" s="121">
        <v>0</v>
      </c>
      <c r="AA80" s="145">
        <f>AC80</f>
        <v>300</v>
      </c>
      <c r="AB80" s="122">
        <v>0</v>
      </c>
      <c r="AC80" s="134">
        <v>300</v>
      </c>
      <c r="AD80" s="134">
        <v>0</v>
      </c>
      <c r="AE80" s="149">
        <v>0</v>
      </c>
      <c r="AF80" s="132">
        <v>0</v>
      </c>
      <c r="AG80" s="110">
        <v>0</v>
      </c>
    </row>
    <row r="81" spans="1:34" s="2" customFormat="1" ht="105" customHeight="1">
      <c r="A81" s="118" t="s">
        <v>56</v>
      </c>
      <c r="B81" s="227" t="s">
        <v>439</v>
      </c>
      <c r="C81" s="118">
        <v>0</v>
      </c>
      <c r="D81" s="124">
        <f t="shared" si="12"/>
        <v>24990</v>
      </c>
      <c r="E81" s="118">
        <v>0</v>
      </c>
      <c r="F81" s="120">
        <v>0</v>
      </c>
      <c r="G81" s="119">
        <v>0</v>
      </c>
      <c r="H81" s="119">
        <v>0</v>
      </c>
      <c r="I81" s="119">
        <v>0</v>
      </c>
      <c r="J81" s="125">
        <v>0</v>
      </c>
      <c r="K81" s="119">
        <v>0</v>
      </c>
      <c r="L81" s="110">
        <v>0</v>
      </c>
      <c r="M81" s="110">
        <v>0</v>
      </c>
      <c r="N81" s="110">
        <v>0</v>
      </c>
      <c r="O81" s="123">
        <v>24990</v>
      </c>
      <c r="P81" s="110">
        <v>0</v>
      </c>
      <c r="Q81" s="110">
        <v>24990</v>
      </c>
      <c r="R81" s="110">
        <v>0</v>
      </c>
      <c r="S81" s="131">
        <v>0</v>
      </c>
      <c r="T81" s="51">
        <v>0</v>
      </c>
      <c r="U81" s="51">
        <v>0</v>
      </c>
      <c r="V81" s="147">
        <v>0</v>
      </c>
      <c r="W81" s="256">
        <v>0</v>
      </c>
      <c r="X81" s="110">
        <v>0</v>
      </c>
      <c r="Y81" s="122">
        <v>0</v>
      </c>
      <c r="Z81" s="122">
        <v>0</v>
      </c>
      <c r="AA81" s="123">
        <v>0</v>
      </c>
      <c r="AB81" s="122">
        <v>0</v>
      </c>
      <c r="AC81" s="122">
        <v>0</v>
      </c>
      <c r="AD81" s="122">
        <v>0</v>
      </c>
      <c r="AE81" s="150">
        <v>0</v>
      </c>
      <c r="AF81" s="51">
        <v>0</v>
      </c>
      <c r="AG81" s="51">
        <v>0</v>
      </c>
    </row>
    <row r="82" spans="1:34" s="2" customFormat="1" ht="30.75" customHeight="1">
      <c r="A82" s="118" t="s">
        <v>102</v>
      </c>
      <c r="B82" s="222" t="s">
        <v>414</v>
      </c>
      <c r="C82" s="118">
        <v>0</v>
      </c>
      <c r="D82" s="124">
        <v>0</v>
      </c>
      <c r="E82" s="119">
        <v>0</v>
      </c>
      <c r="F82" s="125">
        <v>0</v>
      </c>
      <c r="G82" s="119">
        <v>0</v>
      </c>
      <c r="H82" s="119">
        <v>0</v>
      </c>
      <c r="I82" s="119">
        <v>0</v>
      </c>
      <c r="J82" s="125">
        <v>0</v>
      </c>
      <c r="K82" s="119">
        <v>0</v>
      </c>
      <c r="L82" s="110">
        <v>0</v>
      </c>
      <c r="M82" s="110">
        <v>0</v>
      </c>
      <c r="N82" s="110">
        <v>0</v>
      </c>
      <c r="O82" s="123">
        <v>0</v>
      </c>
      <c r="P82" s="110">
        <v>0</v>
      </c>
      <c r="Q82" s="110">
        <v>0</v>
      </c>
      <c r="R82" s="110">
        <v>0</v>
      </c>
      <c r="S82" s="131">
        <v>0</v>
      </c>
      <c r="T82" s="51">
        <v>0</v>
      </c>
      <c r="U82" s="51">
        <v>0</v>
      </c>
      <c r="V82" s="147">
        <v>0</v>
      </c>
      <c r="W82" s="256">
        <v>0</v>
      </c>
      <c r="X82" s="110">
        <v>0</v>
      </c>
      <c r="Y82" s="122">
        <v>0</v>
      </c>
      <c r="Z82" s="122">
        <v>0</v>
      </c>
      <c r="AA82" s="123">
        <v>0</v>
      </c>
      <c r="AB82" s="122">
        <v>0</v>
      </c>
      <c r="AC82" s="110">
        <v>0</v>
      </c>
      <c r="AD82" s="110">
        <v>0</v>
      </c>
      <c r="AE82" s="123">
        <v>0</v>
      </c>
      <c r="AF82" s="139">
        <v>0</v>
      </c>
      <c r="AG82" s="110">
        <v>0</v>
      </c>
    </row>
    <row r="83" spans="1:34" s="2" customFormat="1" ht="54.4" customHeight="1">
      <c r="A83" s="118"/>
      <c r="B83" s="222" t="s">
        <v>434</v>
      </c>
      <c r="C83" s="118">
        <v>0.83</v>
      </c>
      <c r="D83" s="124">
        <f>F83+J83+O83+S83+W83+AA83+AE83</f>
        <v>45000</v>
      </c>
      <c r="E83" s="119">
        <v>0</v>
      </c>
      <c r="F83" s="125">
        <v>0</v>
      </c>
      <c r="G83" s="119">
        <v>0</v>
      </c>
      <c r="H83" s="119">
        <v>0</v>
      </c>
      <c r="I83" s="119">
        <v>0</v>
      </c>
      <c r="J83" s="125">
        <v>0</v>
      </c>
      <c r="K83" s="119">
        <v>0</v>
      </c>
      <c r="L83" s="110">
        <v>0</v>
      </c>
      <c r="M83" s="110">
        <v>0</v>
      </c>
      <c r="N83" s="110">
        <v>0</v>
      </c>
      <c r="O83" s="123">
        <v>0</v>
      </c>
      <c r="P83" s="110">
        <v>0</v>
      </c>
      <c r="Q83" s="110">
        <v>0</v>
      </c>
      <c r="R83" s="110">
        <v>0</v>
      </c>
      <c r="S83" s="131">
        <v>0</v>
      </c>
      <c r="T83" s="51">
        <v>0</v>
      </c>
      <c r="U83" s="51">
        <v>0</v>
      </c>
      <c r="V83" s="147">
        <v>0</v>
      </c>
      <c r="W83" s="256">
        <v>0</v>
      </c>
      <c r="X83" s="110">
        <v>0</v>
      </c>
      <c r="Y83" s="122">
        <v>0</v>
      </c>
      <c r="Z83" s="122">
        <v>0.83</v>
      </c>
      <c r="AA83" s="123">
        <f>AB83+AC83</f>
        <v>45000</v>
      </c>
      <c r="AB83" s="110">
        <v>42525</v>
      </c>
      <c r="AC83" s="110">
        <v>2475</v>
      </c>
      <c r="AD83" s="110">
        <v>0</v>
      </c>
      <c r="AE83" s="123">
        <v>0</v>
      </c>
      <c r="AF83" s="110">
        <v>0</v>
      </c>
      <c r="AG83" s="110">
        <v>0</v>
      </c>
    </row>
    <row r="84" spans="1:34" s="2" customFormat="1" ht="91.9" customHeight="1">
      <c r="A84" s="118"/>
      <c r="B84" s="222" t="s">
        <v>436</v>
      </c>
      <c r="C84" s="118">
        <v>0.83</v>
      </c>
      <c r="D84" s="124">
        <f>F84+J84+O84+S84+W84+AA84+AE84</f>
        <v>45000</v>
      </c>
      <c r="E84" s="119">
        <v>0</v>
      </c>
      <c r="F84" s="125">
        <v>0</v>
      </c>
      <c r="G84" s="119">
        <v>0</v>
      </c>
      <c r="H84" s="119">
        <v>0</v>
      </c>
      <c r="I84" s="119">
        <v>0</v>
      </c>
      <c r="J84" s="125">
        <v>0</v>
      </c>
      <c r="K84" s="119">
        <v>0</v>
      </c>
      <c r="L84" s="110">
        <v>0</v>
      </c>
      <c r="M84" s="110">
        <v>0</v>
      </c>
      <c r="N84" s="110">
        <v>0</v>
      </c>
      <c r="O84" s="123">
        <v>0</v>
      </c>
      <c r="P84" s="110">
        <v>0</v>
      </c>
      <c r="Q84" s="110">
        <v>0</v>
      </c>
      <c r="R84" s="110">
        <v>0</v>
      </c>
      <c r="S84" s="131">
        <v>0</v>
      </c>
      <c r="T84" s="51">
        <v>0</v>
      </c>
      <c r="U84" s="51">
        <v>0</v>
      </c>
      <c r="V84" s="147">
        <v>0</v>
      </c>
      <c r="W84" s="256">
        <v>0</v>
      </c>
      <c r="X84" s="110">
        <v>0</v>
      </c>
      <c r="Y84" s="122">
        <v>0</v>
      </c>
      <c r="Z84" s="122">
        <v>0</v>
      </c>
      <c r="AA84" s="123">
        <v>0</v>
      </c>
      <c r="AB84" s="122">
        <v>0</v>
      </c>
      <c r="AC84" s="132">
        <v>0</v>
      </c>
      <c r="AD84" s="132">
        <v>0.83</v>
      </c>
      <c r="AE84" s="123">
        <f>AF84+AG84</f>
        <v>45000</v>
      </c>
      <c r="AF84" s="110">
        <v>42525</v>
      </c>
      <c r="AG84" s="110">
        <v>2475</v>
      </c>
    </row>
    <row r="85" spans="1:34" s="2" customFormat="1" ht="82.15" customHeight="1">
      <c r="A85" s="118"/>
      <c r="B85" s="222" t="s">
        <v>435</v>
      </c>
      <c r="C85" s="118">
        <v>0</v>
      </c>
      <c r="D85" s="124">
        <v>0</v>
      </c>
      <c r="E85" s="119">
        <v>0</v>
      </c>
      <c r="F85" s="125">
        <v>0</v>
      </c>
      <c r="G85" s="119">
        <v>0</v>
      </c>
      <c r="H85" s="119">
        <v>0</v>
      </c>
      <c r="I85" s="119">
        <v>0</v>
      </c>
      <c r="J85" s="125">
        <v>0</v>
      </c>
      <c r="K85" s="119">
        <v>0</v>
      </c>
      <c r="L85" s="110">
        <v>0</v>
      </c>
      <c r="M85" s="110">
        <v>0</v>
      </c>
      <c r="N85" s="110">
        <v>0</v>
      </c>
      <c r="O85" s="123">
        <v>0</v>
      </c>
      <c r="P85" s="110">
        <v>0</v>
      </c>
      <c r="Q85" s="110">
        <v>0</v>
      </c>
      <c r="R85" s="110">
        <v>0</v>
      </c>
      <c r="S85" s="131">
        <v>0</v>
      </c>
      <c r="T85" s="51">
        <v>0</v>
      </c>
      <c r="U85" s="51">
        <v>0</v>
      </c>
      <c r="V85" s="147">
        <v>0</v>
      </c>
      <c r="W85" s="256">
        <v>0</v>
      </c>
      <c r="X85" s="122">
        <v>0</v>
      </c>
      <c r="Y85" s="134">
        <v>0</v>
      </c>
      <c r="Z85" s="134">
        <v>0</v>
      </c>
      <c r="AA85" s="123">
        <v>0</v>
      </c>
      <c r="AB85" s="122">
        <v>0</v>
      </c>
      <c r="AC85" s="132">
        <v>0</v>
      </c>
      <c r="AD85" s="132">
        <v>0</v>
      </c>
      <c r="AE85" s="140">
        <v>0</v>
      </c>
      <c r="AF85" s="139">
        <v>0</v>
      </c>
      <c r="AG85" s="139">
        <v>0</v>
      </c>
    </row>
    <row r="86" spans="1:34" s="2" customFormat="1" ht="69.400000000000006" customHeight="1">
      <c r="A86" s="118"/>
      <c r="B86" s="222" t="s">
        <v>437</v>
      </c>
      <c r="C86" s="118">
        <v>0</v>
      </c>
      <c r="D86" s="124">
        <v>0</v>
      </c>
      <c r="E86" s="119">
        <v>0</v>
      </c>
      <c r="F86" s="125">
        <v>0</v>
      </c>
      <c r="G86" s="119">
        <v>0</v>
      </c>
      <c r="H86" s="119">
        <v>0</v>
      </c>
      <c r="I86" s="119">
        <v>0</v>
      </c>
      <c r="J86" s="125">
        <v>0</v>
      </c>
      <c r="K86" s="119">
        <v>0</v>
      </c>
      <c r="L86" s="110">
        <v>0</v>
      </c>
      <c r="M86" s="110">
        <v>0</v>
      </c>
      <c r="N86" s="110">
        <v>0</v>
      </c>
      <c r="O86" s="123">
        <v>0</v>
      </c>
      <c r="P86" s="110">
        <v>0</v>
      </c>
      <c r="Q86" s="110">
        <v>0</v>
      </c>
      <c r="R86" s="110">
        <v>0</v>
      </c>
      <c r="S86" s="131">
        <v>0</v>
      </c>
      <c r="T86" s="51">
        <v>0</v>
      </c>
      <c r="U86" s="51">
        <v>0</v>
      </c>
      <c r="V86" s="147">
        <v>0</v>
      </c>
      <c r="W86" s="256">
        <v>0</v>
      </c>
      <c r="X86" s="122">
        <v>0</v>
      </c>
      <c r="Y86" s="134">
        <v>0</v>
      </c>
      <c r="Z86" s="134">
        <v>0</v>
      </c>
      <c r="AA86" s="123">
        <v>0</v>
      </c>
      <c r="AB86" s="122">
        <v>0</v>
      </c>
      <c r="AC86" s="132">
        <v>0</v>
      </c>
      <c r="AD86" s="132">
        <v>0</v>
      </c>
      <c r="AE86" s="140">
        <v>0</v>
      </c>
      <c r="AF86" s="139">
        <v>0</v>
      </c>
      <c r="AG86" s="139">
        <v>0</v>
      </c>
    </row>
    <row r="87" spans="1:34" s="2" customFormat="1" ht="91.5" hidden="1" customHeight="1">
      <c r="A87" s="118"/>
      <c r="B87" s="222" t="s">
        <v>413</v>
      </c>
      <c r="C87" s="111"/>
      <c r="D87" s="124">
        <f>F87+J87+O87+S87+W87+AA87+AE87</f>
        <v>0</v>
      </c>
      <c r="E87" s="119"/>
      <c r="F87" s="125"/>
      <c r="G87" s="119"/>
      <c r="H87" s="119"/>
      <c r="I87" s="119"/>
      <c r="J87" s="125"/>
      <c r="K87" s="119"/>
      <c r="L87" s="110"/>
      <c r="M87" s="110"/>
      <c r="N87" s="110"/>
      <c r="O87" s="123"/>
      <c r="P87" s="110"/>
      <c r="Q87" s="110"/>
      <c r="R87" s="110"/>
      <c r="S87" s="123"/>
      <c r="T87" s="110"/>
      <c r="U87" s="110"/>
      <c r="V87" s="121"/>
      <c r="W87" s="256"/>
      <c r="X87" s="122"/>
      <c r="Y87" s="132"/>
      <c r="Z87" s="132"/>
      <c r="AA87" s="123"/>
      <c r="AB87" s="110"/>
      <c r="AC87" s="110"/>
      <c r="AD87" s="110"/>
      <c r="AE87" s="140"/>
      <c r="AF87" s="139"/>
      <c r="AG87" s="139"/>
    </row>
    <row r="88" spans="1:34" s="2" customFormat="1" ht="31.15" customHeight="1">
      <c r="A88" s="118"/>
      <c r="B88" s="222" t="s">
        <v>438</v>
      </c>
      <c r="C88" s="118">
        <v>0</v>
      </c>
      <c r="D88" s="124">
        <v>0</v>
      </c>
      <c r="E88" s="119">
        <v>0</v>
      </c>
      <c r="F88" s="125">
        <v>0</v>
      </c>
      <c r="G88" s="119">
        <v>0</v>
      </c>
      <c r="H88" s="119">
        <v>0</v>
      </c>
      <c r="I88" s="119">
        <v>0</v>
      </c>
      <c r="J88" s="125">
        <v>0</v>
      </c>
      <c r="K88" s="119">
        <v>0</v>
      </c>
      <c r="L88" s="110">
        <v>0</v>
      </c>
      <c r="M88" s="110">
        <v>0</v>
      </c>
      <c r="N88" s="110">
        <v>0</v>
      </c>
      <c r="O88" s="123">
        <v>0</v>
      </c>
      <c r="P88" s="110">
        <v>0</v>
      </c>
      <c r="Q88" s="110">
        <v>0</v>
      </c>
      <c r="R88" s="110">
        <v>0</v>
      </c>
      <c r="S88" s="123">
        <v>0</v>
      </c>
      <c r="T88" s="110">
        <v>0</v>
      </c>
      <c r="U88" s="110">
        <v>0</v>
      </c>
      <c r="V88" s="121">
        <v>0</v>
      </c>
      <c r="W88" s="256">
        <v>0</v>
      </c>
      <c r="X88" s="122">
        <v>0</v>
      </c>
      <c r="Y88" s="132">
        <v>0</v>
      </c>
      <c r="Z88" s="132">
        <v>0</v>
      </c>
      <c r="AA88" s="123">
        <v>0</v>
      </c>
      <c r="AB88" s="110">
        <v>0</v>
      </c>
      <c r="AC88" s="110">
        <v>0</v>
      </c>
      <c r="AD88" s="110">
        <v>0</v>
      </c>
      <c r="AE88" s="140">
        <v>0</v>
      </c>
      <c r="AF88" s="139">
        <v>0</v>
      </c>
      <c r="AG88" s="139">
        <v>0</v>
      </c>
    </row>
    <row r="89" spans="1:34" s="31" customFormat="1" ht="67.5" customHeight="1">
      <c r="A89" s="233">
        <v>12</v>
      </c>
      <c r="B89" s="223" t="s">
        <v>83</v>
      </c>
      <c r="C89" s="116">
        <f>E89+I89+N89+R89+V89+Z89+AD89</f>
        <v>1.8</v>
      </c>
      <c r="D89" s="116">
        <f>F89+J89+O89+S89+W89+AA89+AE89</f>
        <v>150631</v>
      </c>
      <c r="E89" s="116"/>
      <c r="F89" s="116">
        <f>F90+F91+F92+F93+F94</f>
        <v>0</v>
      </c>
      <c r="G89" s="116">
        <f t="shared" ref="G89:AG89" si="14">G90+G91+G92+G93+G94</f>
        <v>0</v>
      </c>
      <c r="H89" s="116">
        <f t="shared" si="14"/>
        <v>0</v>
      </c>
      <c r="I89" s="116">
        <f t="shared" si="14"/>
        <v>0</v>
      </c>
      <c r="J89" s="116">
        <f t="shared" si="14"/>
        <v>0</v>
      </c>
      <c r="K89" s="116">
        <v>0</v>
      </c>
      <c r="L89" s="116">
        <f t="shared" si="14"/>
        <v>0</v>
      </c>
      <c r="M89" s="116">
        <f t="shared" si="14"/>
        <v>0</v>
      </c>
      <c r="N89" s="116">
        <f t="shared" si="14"/>
        <v>0</v>
      </c>
      <c r="O89" s="116">
        <f t="shared" si="14"/>
        <v>0</v>
      </c>
      <c r="P89" s="116">
        <f t="shared" si="14"/>
        <v>0</v>
      </c>
      <c r="Q89" s="116">
        <f t="shared" si="14"/>
        <v>0</v>
      </c>
      <c r="R89" s="116">
        <f t="shared" si="14"/>
        <v>0</v>
      </c>
      <c r="S89" s="116">
        <f t="shared" si="14"/>
        <v>0</v>
      </c>
      <c r="T89" s="116">
        <f t="shared" si="14"/>
        <v>0</v>
      </c>
      <c r="U89" s="116">
        <f t="shared" si="14"/>
        <v>0</v>
      </c>
      <c r="V89" s="116">
        <f t="shared" si="14"/>
        <v>0</v>
      </c>
      <c r="W89" s="261">
        <f t="shared" si="14"/>
        <v>0</v>
      </c>
      <c r="X89" s="116">
        <f t="shared" si="14"/>
        <v>0</v>
      </c>
      <c r="Y89" s="116">
        <f t="shared" si="14"/>
        <v>0</v>
      </c>
      <c r="Z89" s="116">
        <f t="shared" si="14"/>
        <v>0</v>
      </c>
      <c r="AA89" s="116">
        <f t="shared" si="14"/>
        <v>106530</v>
      </c>
      <c r="AB89" s="116">
        <f t="shared" si="14"/>
        <v>0</v>
      </c>
      <c r="AC89" s="116">
        <f t="shared" si="14"/>
        <v>106530</v>
      </c>
      <c r="AD89" s="116">
        <f t="shared" si="14"/>
        <v>1.8</v>
      </c>
      <c r="AE89" s="116">
        <f t="shared" si="14"/>
        <v>44101</v>
      </c>
      <c r="AF89" s="116">
        <f t="shared" si="14"/>
        <v>41675</v>
      </c>
      <c r="AG89" s="116">
        <f t="shared" ca="1" si="14"/>
        <v>2426</v>
      </c>
      <c r="AH89" s="42"/>
    </row>
    <row r="90" spans="1:34" s="2" customFormat="1" ht="144.4" customHeight="1">
      <c r="A90" s="118" t="s">
        <v>57</v>
      </c>
      <c r="B90" s="222" t="s">
        <v>45</v>
      </c>
      <c r="C90" s="118">
        <v>0</v>
      </c>
      <c r="D90" s="118">
        <f t="shared" ref="D90:D118" si="15">F90+J90+O90+S90+W90+AA90+AE90</f>
        <v>4250</v>
      </c>
      <c r="E90" s="119">
        <v>0</v>
      </c>
      <c r="F90" s="125">
        <v>0</v>
      </c>
      <c r="G90" s="119">
        <v>0</v>
      </c>
      <c r="H90" s="119">
        <v>0</v>
      </c>
      <c r="I90" s="119">
        <v>0</v>
      </c>
      <c r="J90" s="125">
        <v>0</v>
      </c>
      <c r="K90" s="119">
        <v>0</v>
      </c>
      <c r="L90" s="110">
        <v>0</v>
      </c>
      <c r="M90" s="110">
        <v>0</v>
      </c>
      <c r="N90" s="110">
        <v>0</v>
      </c>
      <c r="O90" s="123">
        <v>0</v>
      </c>
      <c r="P90" s="110">
        <v>0</v>
      </c>
      <c r="Q90" s="110">
        <v>0</v>
      </c>
      <c r="R90" s="110">
        <v>0</v>
      </c>
      <c r="S90" s="123">
        <v>0</v>
      </c>
      <c r="T90" s="110">
        <v>0</v>
      </c>
      <c r="U90" s="110">
        <v>0</v>
      </c>
      <c r="V90" s="121">
        <v>0</v>
      </c>
      <c r="W90" s="256">
        <v>0</v>
      </c>
      <c r="X90" s="110">
        <v>0</v>
      </c>
      <c r="Y90" s="110">
        <v>0</v>
      </c>
      <c r="Z90" s="110">
        <v>0</v>
      </c>
      <c r="AA90" s="123">
        <v>4250</v>
      </c>
      <c r="AB90" s="110">
        <v>0</v>
      </c>
      <c r="AC90" s="110">
        <v>4250</v>
      </c>
      <c r="AD90" s="110">
        <v>0</v>
      </c>
      <c r="AE90" s="123">
        <v>0</v>
      </c>
      <c r="AF90" s="110">
        <v>0</v>
      </c>
      <c r="AG90" s="110">
        <v>0</v>
      </c>
    </row>
    <row r="91" spans="1:34" s="2" customFormat="1" ht="145.15" customHeight="1">
      <c r="A91" s="118" t="s">
        <v>38</v>
      </c>
      <c r="B91" s="222" t="s">
        <v>4</v>
      </c>
      <c r="C91" s="118">
        <v>0</v>
      </c>
      <c r="D91" s="118">
        <f t="shared" si="15"/>
        <v>100000</v>
      </c>
      <c r="E91" s="119">
        <v>0</v>
      </c>
      <c r="F91" s="125">
        <v>0</v>
      </c>
      <c r="G91" s="119">
        <v>0</v>
      </c>
      <c r="H91" s="119">
        <v>0</v>
      </c>
      <c r="I91" s="119">
        <v>0</v>
      </c>
      <c r="J91" s="125">
        <v>0</v>
      </c>
      <c r="K91" s="119">
        <v>0</v>
      </c>
      <c r="L91" s="110">
        <v>0</v>
      </c>
      <c r="M91" s="110">
        <v>0</v>
      </c>
      <c r="N91" s="110">
        <v>0</v>
      </c>
      <c r="O91" s="123">
        <v>0</v>
      </c>
      <c r="P91" s="110">
        <v>0</v>
      </c>
      <c r="Q91" s="110">
        <v>0</v>
      </c>
      <c r="R91" s="110">
        <v>0</v>
      </c>
      <c r="S91" s="131">
        <v>0</v>
      </c>
      <c r="T91" s="51">
        <v>0</v>
      </c>
      <c r="U91" s="51">
        <v>0</v>
      </c>
      <c r="V91" s="147">
        <v>0</v>
      </c>
      <c r="W91" s="256">
        <v>0</v>
      </c>
      <c r="X91" s="110">
        <v>0</v>
      </c>
      <c r="Y91" s="110">
        <v>0</v>
      </c>
      <c r="Z91" s="121">
        <v>0</v>
      </c>
      <c r="AA91" s="145">
        <f>AC91</f>
        <v>100000</v>
      </c>
      <c r="AB91" s="110">
        <v>0</v>
      </c>
      <c r="AC91" s="110">
        <v>100000</v>
      </c>
      <c r="AD91" s="110">
        <v>0</v>
      </c>
      <c r="AE91" s="123">
        <v>0</v>
      </c>
      <c r="AF91" s="110">
        <v>0</v>
      </c>
      <c r="AG91" s="110">
        <f ca="1">+AF91:AG94</f>
        <v>0</v>
      </c>
    </row>
    <row r="92" spans="1:34" s="2" customFormat="1" ht="25.5">
      <c r="A92" s="216" t="s">
        <v>115</v>
      </c>
      <c r="B92" s="222" t="s">
        <v>109</v>
      </c>
      <c r="C92" s="118">
        <v>0</v>
      </c>
      <c r="D92" s="118">
        <f t="shared" si="15"/>
        <v>70</v>
      </c>
      <c r="E92" s="119">
        <v>0</v>
      </c>
      <c r="F92" s="125">
        <v>0</v>
      </c>
      <c r="G92" s="119">
        <v>0</v>
      </c>
      <c r="H92" s="119">
        <v>0</v>
      </c>
      <c r="I92" s="119">
        <v>0</v>
      </c>
      <c r="J92" s="125">
        <v>0</v>
      </c>
      <c r="K92" s="119">
        <v>0</v>
      </c>
      <c r="L92" s="110">
        <v>0</v>
      </c>
      <c r="M92" s="110">
        <v>0</v>
      </c>
      <c r="N92" s="110">
        <v>0</v>
      </c>
      <c r="O92" s="123">
        <v>0</v>
      </c>
      <c r="P92" s="110">
        <v>0</v>
      </c>
      <c r="Q92" s="110">
        <v>0</v>
      </c>
      <c r="R92" s="110">
        <v>0</v>
      </c>
      <c r="S92" s="131">
        <v>0</v>
      </c>
      <c r="T92" s="51">
        <v>0</v>
      </c>
      <c r="U92" s="51">
        <v>0</v>
      </c>
      <c r="V92" s="147">
        <v>0</v>
      </c>
      <c r="W92" s="256">
        <v>0</v>
      </c>
      <c r="X92" s="110">
        <v>0</v>
      </c>
      <c r="Y92" s="110">
        <v>0</v>
      </c>
      <c r="Z92" s="121">
        <v>0</v>
      </c>
      <c r="AA92" s="145">
        <v>70</v>
      </c>
      <c r="AB92" s="110">
        <v>0</v>
      </c>
      <c r="AC92" s="110">
        <v>70</v>
      </c>
      <c r="AD92" s="110">
        <v>0</v>
      </c>
      <c r="AE92" s="123">
        <v>0</v>
      </c>
      <c r="AF92" s="110">
        <v>0</v>
      </c>
      <c r="AG92" s="110">
        <v>0</v>
      </c>
    </row>
    <row r="93" spans="1:34" s="2" customFormat="1" ht="66" customHeight="1">
      <c r="A93" s="118" t="s">
        <v>37</v>
      </c>
      <c r="B93" s="222" t="s">
        <v>163</v>
      </c>
      <c r="C93" s="118">
        <v>0</v>
      </c>
      <c r="D93" s="118">
        <f t="shared" si="15"/>
        <v>2210</v>
      </c>
      <c r="E93" s="119">
        <v>0</v>
      </c>
      <c r="F93" s="125">
        <v>0</v>
      </c>
      <c r="G93" s="119">
        <v>0</v>
      </c>
      <c r="H93" s="119">
        <v>0</v>
      </c>
      <c r="I93" s="119">
        <v>0</v>
      </c>
      <c r="J93" s="125">
        <v>0</v>
      </c>
      <c r="K93" s="119">
        <v>0</v>
      </c>
      <c r="L93" s="110">
        <v>0</v>
      </c>
      <c r="M93" s="110">
        <v>0</v>
      </c>
      <c r="N93" s="110">
        <v>0</v>
      </c>
      <c r="O93" s="123">
        <v>0</v>
      </c>
      <c r="P93" s="110">
        <v>0</v>
      </c>
      <c r="Q93" s="110">
        <v>0</v>
      </c>
      <c r="R93" s="110">
        <v>0</v>
      </c>
      <c r="S93" s="131">
        <v>0</v>
      </c>
      <c r="T93" s="51">
        <v>0</v>
      </c>
      <c r="U93" s="51">
        <v>0</v>
      </c>
      <c r="V93" s="147">
        <v>0</v>
      </c>
      <c r="W93" s="256">
        <v>0</v>
      </c>
      <c r="X93" s="110">
        <v>0</v>
      </c>
      <c r="Y93" s="122">
        <v>0</v>
      </c>
      <c r="Z93" s="122">
        <v>0</v>
      </c>
      <c r="AA93" s="123">
        <f>AC93</f>
        <v>2210</v>
      </c>
      <c r="AB93" s="110">
        <v>0</v>
      </c>
      <c r="AC93" s="110">
        <v>2210</v>
      </c>
      <c r="AD93" s="110">
        <v>0</v>
      </c>
      <c r="AE93" s="123">
        <v>0</v>
      </c>
      <c r="AF93" s="110">
        <v>0</v>
      </c>
      <c r="AG93" s="110">
        <v>0</v>
      </c>
    </row>
    <row r="94" spans="1:34" s="2" customFormat="1" ht="31.5" customHeight="1">
      <c r="A94" s="130" t="s">
        <v>103</v>
      </c>
      <c r="B94" s="222" t="s">
        <v>164</v>
      </c>
      <c r="C94" s="118">
        <v>0</v>
      </c>
      <c r="D94" s="118">
        <f t="shared" si="15"/>
        <v>44101</v>
      </c>
      <c r="E94" s="119">
        <v>0</v>
      </c>
      <c r="F94" s="125">
        <v>0</v>
      </c>
      <c r="G94" s="119">
        <v>0</v>
      </c>
      <c r="H94" s="119">
        <v>0</v>
      </c>
      <c r="I94" s="119">
        <v>0</v>
      </c>
      <c r="J94" s="125">
        <v>0</v>
      </c>
      <c r="K94" s="119">
        <v>0</v>
      </c>
      <c r="L94" s="110">
        <v>0</v>
      </c>
      <c r="M94" s="110">
        <v>0</v>
      </c>
      <c r="N94" s="110">
        <v>0</v>
      </c>
      <c r="O94" s="123">
        <v>0</v>
      </c>
      <c r="P94" s="110">
        <v>0</v>
      </c>
      <c r="Q94" s="110">
        <v>0</v>
      </c>
      <c r="R94" s="151">
        <v>0</v>
      </c>
      <c r="S94" s="131">
        <v>0</v>
      </c>
      <c r="T94" s="51">
        <v>0</v>
      </c>
      <c r="U94" s="147">
        <v>0</v>
      </c>
      <c r="V94" s="147">
        <v>0</v>
      </c>
      <c r="W94" s="256">
        <v>0</v>
      </c>
      <c r="X94" s="110">
        <v>0</v>
      </c>
      <c r="Y94" s="122">
        <v>0</v>
      </c>
      <c r="Z94" s="122">
        <v>0</v>
      </c>
      <c r="AA94" s="123">
        <v>0</v>
      </c>
      <c r="AB94" s="132">
        <v>0</v>
      </c>
      <c r="AC94" s="110">
        <v>0</v>
      </c>
      <c r="AD94" s="110">
        <v>1.8</v>
      </c>
      <c r="AE94" s="123">
        <f>AF94+AG94</f>
        <v>44101</v>
      </c>
      <c r="AF94" s="110">
        <v>41675</v>
      </c>
      <c r="AG94" s="110">
        <v>2426</v>
      </c>
    </row>
    <row r="95" spans="1:34" s="31" customFormat="1" ht="96" customHeight="1">
      <c r="A95" s="232">
        <v>13</v>
      </c>
      <c r="B95" s="226" t="s">
        <v>48</v>
      </c>
      <c r="C95" s="116">
        <f>E95+I95+N95+R95+V95+Z95+AD95</f>
        <v>0.9</v>
      </c>
      <c r="D95" s="116">
        <f t="shared" si="15"/>
        <v>232720</v>
      </c>
      <c r="E95" s="117">
        <v>0</v>
      </c>
      <c r="F95" s="117">
        <f>F96+F97+F98+F99+F100</f>
        <v>0</v>
      </c>
      <c r="G95" s="117">
        <f t="shared" ref="G95:AG95" si="16">G96+G97+G98+G99+G100</f>
        <v>0</v>
      </c>
      <c r="H95" s="117">
        <f t="shared" si="16"/>
        <v>0</v>
      </c>
      <c r="I95" s="117">
        <f t="shared" si="16"/>
        <v>0</v>
      </c>
      <c r="J95" s="117">
        <f t="shared" si="16"/>
        <v>0</v>
      </c>
      <c r="K95" s="117">
        <v>0</v>
      </c>
      <c r="L95" s="117">
        <f t="shared" si="16"/>
        <v>0</v>
      </c>
      <c r="M95" s="117">
        <f t="shared" si="16"/>
        <v>0</v>
      </c>
      <c r="N95" s="117">
        <f t="shared" si="16"/>
        <v>0</v>
      </c>
      <c r="O95" s="117">
        <f t="shared" si="16"/>
        <v>0</v>
      </c>
      <c r="P95" s="117">
        <f t="shared" si="16"/>
        <v>0</v>
      </c>
      <c r="Q95" s="117">
        <f t="shared" si="16"/>
        <v>0</v>
      </c>
      <c r="R95" s="117">
        <f t="shared" si="16"/>
        <v>0</v>
      </c>
      <c r="S95" s="117">
        <f t="shared" si="16"/>
        <v>0</v>
      </c>
      <c r="T95" s="117">
        <f t="shared" si="16"/>
        <v>0</v>
      </c>
      <c r="U95" s="117">
        <f t="shared" si="16"/>
        <v>0</v>
      </c>
      <c r="V95" s="117">
        <f t="shared" si="16"/>
        <v>0</v>
      </c>
      <c r="W95" s="260">
        <f t="shared" si="16"/>
        <v>0</v>
      </c>
      <c r="X95" s="117">
        <f t="shared" si="16"/>
        <v>0</v>
      </c>
      <c r="Y95" s="117">
        <f t="shared" si="16"/>
        <v>0</v>
      </c>
      <c r="Z95" s="117">
        <f t="shared" si="16"/>
        <v>0</v>
      </c>
      <c r="AA95" s="117">
        <f t="shared" si="16"/>
        <v>110330</v>
      </c>
      <c r="AB95" s="117">
        <f t="shared" si="16"/>
        <v>0</v>
      </c>
      <c r="AC95" s="117">
        <f t="shared" si="16"/>
        <v>110330</v>
      </c>
      <c r="AD95" s="117">
        <f t="shared" si="16"/>
        <v>0.9</v>
      </c>
      <c r="AE95" s="117">
        <f t="shared" si="16"/>
        <v>122390</v>
      </c>
      <c r="AF95" s="117">
        <f t="shared" si="16"/>
        <v>113400</v>
      </c>
      <c r="AG95" s="117">
        <f t="shared" si="16"/>
        <v>8990</v>
      </c>
      <c r="AH95" s="42"/>
    </row>
    <row r="96" spans="1:34" s="2" customFormat="1" ht="127.9" customHeight="1">
      <c r="A96" s="118" t="s">
        <v>61</v>
      </c>
      <c r="B96" s="222" t="s">
        <v>49</v>
      </c>
      <c r="C96" s="118">
        <v>0</v>
      </c>
      <c r="D96" s="118">
        <f t="shared" si="15"/>
        <v>4270</v>
      </c>
      <c r="E96" s="119">
        <v>0</v>
      </c>
      <c r="F96" s="125">
        <v>0</v>
      </c>
      <c r="G96" s="119">
        <v>0</v>
      </c>
      <c r="H96" s="119">
        <v>0</v>
      </c>
      <c r="I96" s="119">
        <v>0</v>
      </c>
      <c r="J96" s="125">
        <v>0</v>
      </c>
      <c r="K96" s="119">
        <v>0</v>
      </c>
      <c r="L96" s="110">
        <v>0</v>
      </c>
      <c r="M96" s="110">
        <v>0</v>
      </c>
      <c r="N96" s="110">
        <v>0</v>
      </c>
      <c r="O96" s="123">
        <v>0</v>
      </c>
      <c r="P96" s="110">
        <v>0</v>
      </c>
      <c r="Q96" s="110">
        <v>0</v>
      </c>
      <c r="R96" s="110">
        <v>0</v>
      </c>
      <c r="S96" s="123">
        <v>0</v>
      </c>
      <c r="T96" s="110">
        <v>0</v>
      </c>
      <c r="U96" s="110">
        <v>0</v>
      </c>
      <c r="V96" s="121">
        <v>0</v>
      </c>
      <c r="W96" s="256">
        <v>0</v>
      </c>
      <c r="X96" s="110">
        <v>0</v>
      </c>
      <c r="Y96" s="110">
        <v>0</v>
      </c>
      <c r="Z96" s="110">
        <v>0</v>
      </c>
      <c r="AA96" s="125">
        <f>AC96</f>
        <v>1880</v>
      </c>
      <c r="AB96" s="110">
        <v>0</v>
      </c>
      <c r="AC96" s="110">
        <v>1880</v>
      </c>
      <c r="AD96" s="110">
        <v>0</v>
      </c>
      <c r="AE96" s="123">
        <f>AG96</f>
        <v>2390</v>
      </c>
      <c r="AF96" s="110">
        <v>0</v>
      </c>
      <c r="AG96" s="110">
        <v>2390</v>
      </c>
    </row>
    <row r="97" spans="1:34" s="2" customFormat="1" ht="145.5" customHeight="1">
      <c r="A97" s="118" t="s">
        <v>39</v>
      </c>
      <c r="B97" s="222" t="s">
        <v>4</v>
      </c>
      <c r="C97" s="118">
        <v>0</v>
      </c>
      <c r="D97" s="118">
        <f t="shared" si="15"/>
        <v>100000</v>
      </c>
      <c r="E97" s="119">
        <v>0</v>
      </c>
      <c r="F97" s="125">
        <v>0</v>
      </c>
      <c r="G97" s="119">
        <v>0</v>
      </c>
      <c r="H97" s="119">
        <v>0</v>
      </c>
      <c r="I97" s="119">
        <v>0</v>
      </c>
      <c r="J97" s="125">
        <v>0</v>
      </c>
      <c r="K97" s="119">
        <v>0</v>
      </c>
      <c r="L97" s="110">
        <v>0</v>
      </c>
      <c r="M97" s="110">
        <v>0</v>
      </c>
      <c r="N97" s="110">
        <v>0</v>
      </c>
      <c r="O97" s="123">
        <v>0</v>
      </c>
      <c r="P97" s="110">
        <v>0</v>
      </c>
      <c r="Q97" s="110">
        <v>0</v>
      </c>
      <c r="R97" s="110">
        <v>0</v>
      </c>
      <c r="S97" s="131">
        <v>0</v>
      </c>
      <c r="T97" s="51">
        <v>0</v>
      </c>
      <c r="U97" s="51">
        <v>0</v>
      </c>
      <c r="V97" s="147">
        <v>0</v>
      </c>
      <c r="W97" s="256">
        <v>0</v>
      </c>
      <c r="X97" s="110">
        <v>0</v>
      </c>
      <c r="Y97" s="122">
        <v>0</v>
      </c>
      <c r="Z97" s="122">
        <v>0</v>
      </c>
      <c r="AA97" s="123">
        <f>AC97</f>
        <v>100000</v>
      </c>
      <c r="AB97" s="110">
        <v>0</v>
      </c>
      <c r="AC97" s="110">
        <v>100000</v>
      </c>
      <c r="AD97" s="110">
        <v>0</v>
      </c>
      <c r="AE97" s="123">
        <v>0</v>
      </c>
      <c r="AF97" s="110">
        <v>0</v>
      </c>
      <c r="AG97" s="110">
        <v>0</v>
      </c>
    </row>
    <row r="98" spans="1:34" s="2" customFormat="1" ht="26.25" customHeight="1">
      <c r="A98" s="216" t="s">
        <v>114</v>
      </c>
      <c r="B98" s="222" t="s">
        <v>109</v>
      </c>
      <c r="C98" s="118">
        <v>0</v>
      </c>
      <c r="D98" s="118">
        <f t="shared" si="15"/>
        <v>50</v>
      </c>
      <c r="E98" s="119">
        <v>0</v>
      </c>
      <c r="F98" s="125">
        <v>0</v>
      </c>
      <c r="G98" s="119">
        <v>0</v>
      </c>
      <c r="H98" s="119">
        <v>0</v>
      </c>
      <c r="I98" s="119">
        <v>0</v>
      </c>
      <c r="J98" s="125">
        <v>0</v>
      </c>
      <c r="K98" s="119">
        <v>0</v>
      </c>
      <c r="L98" s="110">
        <v>0</v>
      </c>
      <c r="M98" s="110">
        <v>0</v>
      </c>
      <c r="N98" s="110">
        <v>0</v>
      </c>
      <c r="O98" s="123">
        <v>0</v>
      </c>
      <c r="P98" s="110">
        <v>0</v>
      </c>
      <c r="Q98" s="110">
        <v>0</v>
      </c>
      <c r="R98" s="110">
        <v>0</v>
      </c>
      <c r="S98" s="131">
        <v>0</v>
      </c>
      <c r="T98" s="51">
        <v>0</v>
      </c>
      <c r="U98" s="51">
        <v>0</v>
      </c>
      <c r="V98" s="147">
        <v>0</v>
      </c>
      <c r="W98" s="256">
        <v>0</v>
      </c>
      <c r="X98" s="110">
        <v>0</v>
      </c>
      <c r="Y98" s="122">
        <v>0</v>
      </c>
      <c r="Z98" s="122">
        <v>0</v>
      </c>
      <c r="AA98" s="123">
        <v>50</v>
      </c>
      <c r="AB98" s="110">
        <v>0</v>
      </c>
      <c r="AC98" s="110">
        <v>50</v>
      </c>
      <c r="AD98" s="110">
        <v>0</v>
      </c>
      <c r="AE98" s="123">
        <v>0</v>
      </c>
      <c r="AF98" s="110">
        <v>0</v>
      </c>
      <c r="AG98" s="110">
        <v>0</v>
      </c>
    </row>
    <row r="99" spans="1:34" s="2" customFormat="1" ht="80.650000000000006" customHeight="1">
      <c r="A99" s="118" t="s">
        <v>40</v>
      </c>
      <c r="B99" s="222" t="s">
        <v>165</v>
      </c>
      <c r="C99" s="118">
        <v>0</v>
      </c>
      <c r="D99" s="118">
        <f t="shared" si="15"/>
        <v>8400</v>
      </c>
      <c r="E99" s="119">
        <v>0</v>
      </c>
      <c r="F99" s="125">
        <v>0</v>
      </c>
      <c r="G99" s="119">
        <v>0</v>
      </c>
      <c r="H99" s="119">
        <v>0</v>
      </c>
      <c r="I99" s="119">
        <v>0</v>
      </c>
      <c r="J99" s="125">
        <v>0</v>
      </c>
      <c r="K99" s="119">
        <v>0</v>
      </c>
      <c r="L99" s="110">
        <v>0</v>
      </c>
      <c r="M99" s="110">
        <v>0</v>
      </c>
      <c r="N99" s="110">
        <v>0</v>
      </c>
      <c r="O99" s="123">
        <v>0</v>
      </c>
      <c r="P99" s="110">
        <v>0</v>
      </c>
      <c r="Q99" s="110">
        <v>0</v>
      </c>
      <c r="R99" s="110">
        <v>0</v>
      </c>
      <c r="S99" s="131">
        <v>0</v>
      </c>
      <c r="T99" s="51">
        <v>0</v>
      </c>
      <c r="U99" s="51">
        <v>0</v>
      </c>
      <c r="V99" s="147">
        <v>0</v>
      </c>
      <c r="W99" s="256">
        <v>0</v>
      </c>
      <c r="X99" s="110">
        <v>0</v>
      </c>
      <c r="Y99" s="110">
        <v>0</v>
      </c>
      <c r="Z99" s="121">
        <v>0</v>
      </c>
      <c r="AA99" s="145">
        <f>AC99</f>
        <v>8400</v>
      </c>
      <c r="AB99" s="110">
        <v>0</v>
      </c>
      <c r="AC99" s="110">
        <v>8400</v>
      </c>
      <c r="AD99" s="110">
        <v>0</v>
      </c>
      <c r="AE99" s="123">
        <v>0</v>
      </c>
      <c r="AF99" s="110">
        <v>0</v>
      </c>
      <c r="AG99" s="110">
        <v>0</v>
      </c>
    </row>
    <row r="100" spans="1:34" s="2" customFormat="1" ht="31.9" customHeight="1">
      <c r="A100" s="130" t="s">
        <v>104</v>
      </c>
      <c r="B100" s="222" t="s">
        <v>164</v>
      </c>
      <c r="C100" s="118">
        <f>E100+I100+N100+R100+V100+Z100+AD100</f>
        <v>0.9</v>
      </c>
      <c r="D100" s="118">
        <f t="shared" si="15"/>
        <v>120000</v>
      </c>
      <c r="E100" s="119">
        <v>0</v>
      </c>
      <c r="F100" s="125">
        <v>0</v>
      </c>
      <c r="G100" s="119">
        <v>0</v>
      </c>
      <c r="H100" s="119">
        <v>0</v>
      </c>
      <c r="I100" s="119">
        <v>0</v>
      </c>
      <c r="J100" s="125">
        <v>0</v>
      </c>
      <c r="K100" s="119">
        <v>0</v>
      </c>
      <c r="L100" s="110">
        <v>0</v>
      </c>
      <c r="M100" s="110">
        <v>0</v>
      </c>
      <c r="N100" s="110">
        <v>0</v>
      </c>
      <c r="O100" s="123">
        <v>0</v>
      </c>
      <c r="P100" s="110">
        <v>0</v>
      </c>
      <c r="Q100" s="110">
        <v>0</v>
      </c>
      <c r="R100" s="110">
        <v>0</v>
      </c>
      <c r="S100" s="131">
        <v>0</v>
      </c>
      <c r="T100" s="51">
        <v>0</v>
      </c>
      <c r="U100" s="51">
        <v>0</v>
      </c>
      <c r="V100" s="147">
        <v>0</v>
      </c>
      <c r="W100" s="256">
        <v>0</v>
      </c>
      <c r="X100" s="110">
        <v>0</v>
      </c>
      <c r="Y100" s="122">
        <v>0</v>
      </c>
      <c r="Z100" s="122">
        <v>0</v>
      </c>
      <c r="AA100" s="123">
        <v>0</v>
      </c>
      <c r="AB100" s="132">
        <v>0</v>
      </c>
      <c r="AC100" s="110">
        <v>0</v>
      </c>
      <c r="AD100" s="110">
        <v>0.9</v>
      </c>
      <c r="AE100" s="123">
        <f>AF100+AG100</f>
        <v>120000</v>
      </c>
      <c r="AF100" s="110">
        <v>113400</v>
      </c>
      <c r="AG100" s="110">
        <v>6600</v>
      </c>
    </row>
    <row r="101" spans="1:34" s="31" customFormat="1" ht="94.15" customHeight="1">
      <c r="A101" s="232">
        <v>14</v>
      </c>
      <c r="B101" s="226" t="s">
        <v>59</v>
      </c>
      <c r="C101" s="116">
        <v>0</v>
      </c>
      <c r="D101" s="116">
        <f t="shared" si="15"/>
        <v>4360</v>
      </c>
      <c r="E101" s="116">
        <v>0</v>
      </c>
      <c r="F101" s="116">
        <f>F102+F103+F104+F105+F106</f>
        <v>0</v>
      </c>
      <c r="G101" s="116">
        <f t="shared" ref="G101:AG101" si="17">G102+G103+G104+G105+G106</f>
        <v>0</v>
      </c>
      <c r="H101" s="116">
        <f t="shared" si="17"/>
        <v>0</v>
      </c>
      <c r="I101" s="116">
        <f t="shared" si="17"/>
        <v>0</v>
      </c>
      <c r="J101" s="116">
        <f t="shared" si="17"/>
        <v>0</v>
      </c>
      <c r="K101" s="116">
        <v>0</v>
      </c>
      <c r="L101" s="116">
        <f t="shared" si="17"/>
        <v>0</v>
      </c>
      <c r="M101" s="116">
        <f t="shared" si="17"/>
        <v>0</v>
      </c>
      <c r="N101" s="116">
        <f t="shared" si="17"/>
        <v>0</v>
      </c>
      <c r="O101" s="116">
        <f t="shared" si="17"/>
        <v>0</v>
      </c>
      <c r="P101" s="116">
        <f t="shared" si="17"/>
        <v>0</v>
      </c>
      <c r="Q101" s="116">
        <f t="shared" si="17"/>
        <v>0</v>
      </c>
      <c r="R101" s="116">
        <f t="shared" si="17"/>
        <v>0</v>
      </c>
      <c r="S101" s="116">
        <f t="shared" si="17"/>
        <v>0</v>
      </c>
      <c r="T101" s="116">
        <f t="shared" si="17"/>
        <v>0</v>
      </c>
      <c r="U101" s="116">
        <f t="shared" si="17"/>
        <v>0</v>
      </c>
      <c r="V101" s="116">
        <f t="shared" si="17"/>
        <v>0</v>
      </c>
      <c r="W101" s="261">
        <f t="shared" si="17"/>
        <v>0</v>
      </c>
      <c r="X101" s="116">
        <f t="shared" si="17"/>
        <v>0</v>
      </c>
      <c r="Y101" s="116">
        <f t="shared" si="17"/>
        <v>0</v>
      </c>
      <c r="Z101" s="116">
        <f t="shared" si="17"/>
        <v>0</v>
      </c>
      <c r="AA101" s="116">
        <f t="shared" si="17"/>
        <v>1960</v>
      </c>
      <c r="AB101" s="116">
        <f t="shared" si="17"/>
        <v>0</v>
      </c>
      <c r="AC101" s="116">
        <f t="shared" si="17"/>
        <v>1960</v>
      </c>
      <c r="AD101" s="116">
        <f t="shared" si="17"/>
        <v>0</v>
      </c>
      <c r="AE101" s="116">
        <f t="shared" si="17"/>
        <v>2400</v>
      </c>
      <c r="AF101" s="116">
        <f t="shared" si="17"/>
        <v>0</v>
      </c>
      <c r="AG101" s="116">
        <f t="shared" si="17"/>
        <v>2400</v>
      </c>
      <c r="AH101" s="42"/>
    </row>
    <row r="102" spans="1:34" s="2" customFormat="1" ht="142.15" customHeight="1">
      <c r="A102" s="118" t="s">
        <v>75</v>
      </c>
      <c r="B102" s="222" t="s">
        <v>45</v>
      </c>
      <c r="C102" s="118">
        <v>0</v>
      </c>
      <c r="D102" s="124">
        <f t="shared" si="15"/>
        <v>4360</v>
      </c>
      <c r="E102" s="119">
        <v>0</v>
      </c>
      <c r="F102" s="125">
        <v>0</v>
      </c>
      <c r="G102" s="119">
        <v>0</v>
      </c>
      <c r="H102" s="119">
        <v>0</v>
      </c>
      <c r="I102" s="119">
        <v>0</v>
      </c>
      <c r="J102" s="125">
        <v>0</v>
      </c>
      <c r="K102" s="119">
        <v>0</v>
      </c>
      <c r="L102" s="110">
        <v>0</v>
      </c>
      <c r="M102" s="110">
        <v>0</v>
      </c>
      <c r="N102" s="110">
        <v>0</v>
      </c>
      <c r="O102" s="123">
        <v>0</v>
      </c>
      <c r="P102" s="110">
        <v>0</v>
      </c>
      <c r="Q102" s="110">
        <v>0</v>
      </c>
      <c r="R102" s="110">
        <v>0</v>
      </c>
      <c r="S102" s="123">
        <v>0</v>
      </c>
      <c r="T102" s="110">
        <v>0</v>
      </c>
      <c r="U102" s="110">
        <v>0</v>
      </c>
      <c r="V102" s="121">
        <v>0</v>
      </c>
      <c r="W102" s="256">
        <v>0</v>
      </c>
      <c r="X102" s="110">
        <v>0</v>
      </c>
      <c r="Y102" s="110">
        <v>0</v>
      </c>
      <c r="Z102" s="110">
        <v>0</v>
      </c>
      <c r="AA102" s="123">
        <f>AC102</f>
        <v>1960</v>
      </c>
      <c r="AB102" s="110">
        <v>0</v>
      </c>
      <c r="AC102" s="110">
        <v>1960</v>
      </c>
      <c r="AD102" s="110">
        <v>0</v>
      </c>
      <c r="AE102" s="123">
        <f>AG102</f>
        <v>2400</v>
      </c>
      <c r="AF102" s="110">
        <v>0</v>
      </c>
      <c r="AG102" s="110">
        <v>2400</v>
      </c>
    </row>
    <row r="103" spans="1:34" s="2" customFormat="1" ht="145.9" customHeight="1">
      <c r="A103" s="118" t="s">
        <v>41</v>
      </c>
      <c r="B103" s="222" t="s">
        <v>4</v>
      </c>
      <c r="C103" s="118">
        <v>0</v>
      </c>
      <c r="D103" s="124">
        <f t="shared" si="15"/>
        <v>0</v>
      </c>
      <c r="E103" s="119">
        <v>0</v>
      </c>
      <c r="F103" s="125">
        <v>0</v>
      </c>
      <c r="G103" s="119">
        <v>0</v>
      </c>
      <c r="H103" s="119">
        <v>0</v>
      </c>
      <c r="I103" s="119">
        <v>0</v>
      </c>
      <c r="J103" s="125">
        <v>0</v>
      </c>
      <c r="K103" s="119">
        <v>0</v>
      </c>
      <c r="L103" s="110">
        <v>0</v>
      </c>
      <c r="M103" s="110">
        <v>0</v>
      </c>
      <c r="N103" s="110">
        <v>0</v>
      </c>
      <c r="O103" s="123">
        <v>0</v>
      </c>
      <c r="P103" s="110">
        <v>0</v>
      </c>
      <c r="Q103" s="110">
        <v>0</v>
      </c>
      <c r="R103" s="110">
        <v>0</v>
      </c>
      <c r="S103" s="123">
        <v>0</v>
      </c>
      <c r="T103" s="110">
        <v>0</v>
      </c>
      <c r="U103" s="110">
        <v>0</v>
      </c>
      <c r="V103" s="121">
        <v>0</v>
      </c>
      <c r="W103" s="256">
        <v>0</v>
      </c>
      <c r="X103" s="110">
        <v>0</v>
      </c>
      <c r="Y103" s="110">
        <v>0</v>
      </c>
      <c r="Z103" s="110">
        <v>0</v>
      </c>
      <c r="AA103" s="123">
        <v>0</v>
      </c>
      <c r="AB103" s="110">
        <v>0</v>
      </c>
      <c r="AC103" s="110">
        <v>0</v>
      </c>
      <c r="AD103" s="110">
        <v>0</v>
      </c>
      <c r="AE103" s="123">
        <v>0</v>
      </c>
      <c r="AF103" s="110">
        <v>0</v>
      </c>
      <c r="AG103" s="110">
        <v>0</v>
      </c>
      <c r="AH103" s="1"/>
    </row>
    <row r="104" spans="1:34" s="2" customFormat="1" ht="25.5">
      <c r="A104" s="216" t="s">
        <v>113</v>
      </c>
      <c r="B104" s="222" t="s">
        <v>109</v>
      </c>
      <c r="C104" s="111"/>
      <c r="D104" s="124">
        <f t="shared" si="15"/>
        <v>0</v>
      </c>
      <c r="E104" s="119"/>
      <c r="F104" s="125">
        <v>0</v>
      </c>
      <c r="G104" s="119">
        <v>0</v>
      </c>
      <c r="H104" s="119">
        <v>0</v>
      </c>
      <c r="I104" s="119"/>
      <c r="J104" s="125">
        <v>0</v>
      </c>
      <c r="K104" s="119">
        <v>0</v>
      </c>
      <c r="L104" s="110">
        <v>0</v>
      </c>
      <c r="M104" s="110">
        <v>0</v>
      </c>
      <c r="N104" s="110"/>
      <c r="O104" s="123">
        <v>0</v>
      </c>
      <c r="P104" s="110"/>
      <c r="Q104" s="110">
        <v>0</v>
      </c>
      <c r="R104" s="110"/>
      <c r="S104" s="123">
        <v>0</v>
      </c>
      <c r="T104" s="110"/>
      <c r="U104" s="110">
        <v>0</v>
      </c>
      <c r="V104" s="121"/>
      <c r="W104" s="256">
        <v>0</v>
      </c>
      <c r="X104" s="110"/>
      <c r="Y104" s="110">
        <v>0</v>
      </c>
      <c r="Z104" s="110"/>
      <c r="AA104" s="123">
        <v>0</v>
      </c>
      <c r="AB104" s="110"/>
      <c r="AC104" s="110">
        <v>0</v>
      </c>
      <c r="AD104" s="110"/>
      <c r="AE104" s="123">
        <v>0</v>
      </c>
      <c r="AF104" s="110"/>
      <c r="AG104" s="110">
        <v>0</v>
      </c>
      <c r="AH104" s="1"/>
    </row>
    <row r="105" spans="1:34" s="2" customFormat="1" ht="38.25">
      <c r="A105" s="118" t="s">
        <v>42</v>
      </c>
      <c r="B105" s="222" t="s">
        <v>1</v>
      </c>
      <c r="C105" s="111"/>
      <c r="D105" s="124">
        <f t="shared" si="15"/>
        <v>0</v>
      </c>
      <c r="E105" s="119"/>
      <c r="F105" s="125">
        <v>0</v>
      </c>
      <c r="G105" s="119">
        <v>0</v>
      </c>
      <c r="H105" s="119">
        <v>0</v>
      </c>
      <c r="I105" s="119"/>
      <c r="J105" s="125">
        <v>0</v>
      </c>
      <c r="K105" s="119">
        <v>0</v>
      </c>
      <c r="L105" s="110">
        <v>0</v>
      </c>
      <c r="M105" s="110">
        <v>0</v>
      </c>
      <c r="N105" s="110"/>
      <c r="O105" s="123">
        <v>0</v>
      </c>
      <c r="P105" s="110"/>
      <c r="Q105" s="110">
        <v>0</v>
      </c>
      <c r="R105" s="110"/>
      <c r="S105" s="123">
        <v>0</v>
      </c>
      <c r="T105" s="110"/>
      <c r="U105" s="110">
        <v>0</v>
      </c>
      <c r="V105" s="121"/>
      <c r="W105" s="256">
        <v>0</v>
      </c>
      <c r="X105" s="110"/>
      <c r="Y105" s="110">
        <v>0</v>
      </c>
      <c r="Z105" s="110"/>
      <c r="AA105" s="123">
        <v>0</v>
      </c>
      <c r="AB105" s="110"/>
      <c r="AC105" s="110">
        <v>0</v>
      </c>
      <c r="AD105" s="110"/>
      <c r="AE105" s="123">
        <v>0</v>
      </c>
      <c r="AF105" s="110"/>
      <c r="AG105" s="110">
        <v>0</v>
      </c>
    </row>
    <row r="106" spans="1:34" s="2" customFormat="1" ht="21" customHeight="1">
      <c r="A106" s="118" t="s">
        <v>105</v>
      </c>
      <c r="B106" s="222" t="s">
        <v>98</v>
      </c>
      <c r="C106" s="118">
        <v>0</v>
      </c>
      <c r="D106" s="124">
        <f t="shared" si="15"/>
        <v>0</v>
      </c>
      <c r="E106" s="119">
        <v>0</v>
      </c>
      <c r="F106" s="125">
        <v>0</v>
      </c>
      <c r="G106" s="119">
        <v>0</v>
      </c>
      <c r="H106" s="119">
        <v>0</v>
      </c>
      <c r="I106" s="119">
        <v>0</v>
      </c>
      <c r="J106" s="127">
        <v>0</v>
      </c>
      <c r="K106" s="126">
        <v>0</v>
      </c>
      <c r="L106" s="132">
        <v>0</v>
      </c>
      <c r="M106" s="132">
        <v>0</v>
      </c>
      <c r="N106" s="132">
        <v>0</v>
      </c>
      <c r="O106" s="133">
        <v>0</v>
      </c>
      <c r="P106" s="132">
        <v>0</v>
      </c>
      <c r="Q106" s="132">
        <v>0</v>
      </c>
      <c r="R106" s="132">
        <v>0</v>
      </c>
      <c r="S106" s="133">
        <v>0</v>
      </c>
      <c r="T106" s="132">
        <v>0</v>
      </c>
      <c r="U106" s="132">
        <v>0</v>
      </c>
      <c r="V106" s="121">
        <v>0</v>
      </c>
      <c r="W106" s="256">
        <v>0</v>
      </c>
      <c r="X106" s="132">
        <v>0</v>
      </c>
      <c r="Y106" s="132">
        <v>0</v>
      </c>
      <c r="Z106" s="132">
        <v>0</v>
      </c>
      <c r="AA106" s="133">
        <v>0</v>
      </c>
      <c r="AB106" s="132">
        <v>0</v>
      </c>
      <c r="AC106" s="132">
        <v>0</v>
      </c>
      <c r="AD106" s="132">
        <v>0</v>
      </c>
      <c r="AE106" s="133">
        <v>0</v>
      </c>
      <c r="AF106" s="132">
        <v>0</v>
      </c>
      <c r="AG106" s="132">
        <v>0</v>
      </c>
    </row>
    <row r="107" spans="1:34" s="48" customFormat="1" ht="70.150000000000006" customHeight="1">
      <c r="A107" s="233">
        <v>15</v>
      </c>
      <c r="B107" s="223" t="s">
        <v>76</v>
      </c>
      <c r="C107" s="116">
        <v>0</v>
      </c>
      <c r="D107" s="116">
        <f t="shared" si="15"/>
        <v>105260</v>
      </c>
      <c r="E107" s="116">
        <v>0</v>
      </c>
      <c r="F107" s="116">
        <f>F108+F109+F110+F111+F112</f>
        <v>0</v>
      </c>
      <c r="G107" s="116">
        <f t="shared" ref="G107:AG107" si="18">G108+G109+G110+G111+G112</f>
        <v>0</v>
      </c>
      <c r="H107" s="116">
        <f t="shared" si="18"/>
        <v>0</v>
      </c>
      <c r="I107" s="116">
        <f t="shared" si="18"/>
        <v>0</v>
      </c>
      <c r="J107" s="116">
        <f t="shared" si="18"/>
        <v>0</v>
      </c>
      <c r="K107" s="116">
        <v>0</v>
      </c>
      <c r="L107" s="116">
        <f t="shared" si="18"/>
        <v>0</v>
      </c>
      <c r="M107" s="116">
        <f t="shared" si="18"/>
        <v>0</v>
      </c>
      <c r="N107" s="116">
        <f t="shared" si="18"/>
        <v>0</v>
      </c>
      <c r="O107" s="116">
        <f t="shared" si="18"/>
        <v>0</v>
      </c>
      <c r="P107" s="116">
        <f t="shared" si="18"/>
        <v>0</v>
      </c>
      <c r="Q107" s="116">
        <f t="shared" si="18"/>
        <v>0</v>
      </c>
      <c r="R107" s="116">
        <f t="shared" si="18"/>
        <v>0</v>
      </c>
      <c r="S107" s="116">
        <f t="shared" si="18"/>
        <v>0</v>
      </c>
      <c r="T107" s="116">
        <f t="shared" si="18"/>
        <v>0</v>
      </c>
      <c r="U107" s="116">
        <f t="shared" si="18"/>
        <v>0</v>
      </c>
      <c r="V107" s="116">
        <f t="shared" si="18"/>
        <v>0</v>
      </c>
      <c r="W107" s="261">
        <f t="shared" si="18"/>
        <v>0</v>
      </c>
      <c r="X107" s="116">
        <f t="shared" si="18"/>
        <v>0</v>
      </c>
      <c r="Y107" s="116">
        <f t="shared" si="18"/>
        <v>0</v>
      </c>
      <c r="Z107" s="116">
        <f t="shared" si="18"/>
        <v>0</v>
      </c>
      <c r="AA107" s="116">
        <f t="shared" si="18"/>
        <v>100410</v>
      </c>
      <c r="AB107" s="116">
        <f t="shared" si="18"/>
        <v>0</v>
      </c>
      <c r="AC107" s="116">
        <f t="shared" si="18"/>
        <v>100410</v>
      </c>
      <c r="AD107" s="116">
        <f t="shared" si="18"/>
        <v>0</v>
      </c>
      <c r="AE107" s="116">
        <f t="shared" si="18"/>
        <v>4850</v>
      </c>
      <c r="AF107" s="116">
        <f t="shared" si="18"/>
        <v>0</v>
      </c>
      <c r="AG107" s="116">
        <f t="shared" si="18"/>
        <v>4850</v>
      </c>
      <c r="AH107" s="60"/>
    </row>
    <row r="108" spans="1:34" s="2" customFormat="1" ht="147" customHeight="1">
      <c r="A108" s="160" t="s">
        <v>78</v>
      </c>
      <c r="B108" s="228" t="s">
        <v>77</v>
      </c>
      <c r="C108" s="118">
        <v>0</v>
      </c>
      <c r="D108" s="124">
        <f t="shared" si="15"/>
        <v>810</v>
      </c>
      <c r="E108" s="138">
        <v>0</v>
      </c>
      <c r="F108" s="137">
        <v>0</v>
      </c>
      <c r="G108" s="138">
        <v>0</v>
      </c>
      <c r="H108" s="138">
        <v>0</v>
      </c>
      <c r="I108" s="138">
        <v>0</v>
      </c>
      <c r="J108" s="137">
        <v>0</v>
      </c>
      <c r="K108" s="138">
        <v>0</v>
      </c>
      <c r="L108" s="139">
        <v>0</v>
      </c>
      <c r="M108" s="139">
        <v>0</v>
      </c>
      <c r="N108" s="139">
        <v>0</v>
      </c>
      <c r="O108" s="140">
        <v>0</v>
      </c>
      <c r="P108" s="139">
        <v>0</v>
      </c>
      <c r="Q108" s="139">
        <v>0</v>
      </c>
      <c r="R108" s="139">
        <v>0</v>
      </c>
      <c r="S108" s="140">
        <v>0</v>
      </c>
      <c r="T108" s="139">
        <v>0</v>
      </c>
      <c r="U108" s="139">
        <v>0</v>
      </c>
      <c r="V108" s="152">
        <v>0</v>
      </c>
      <c r="W108" s="269">
        <v>0</v>
      </c>
      <c r="X108" s="139">
        <v>0</v>
      </c>
      <c r="Y108" s="143">
        <v>0</v>
      </c>
      <c r="Z108" s="110">
        <v>0</v>
      </c>
      <c r="AA108" s="120">
        <f>AC108</f>
        <v>360</v>
      </c>
      <c r="AB108" s="110">
        <v>0</v>
      </c>
      <c r="AC108" s="139">
        <v>360</v>
      </c>
      <c r="AD108" s="139">
        <v>0</v>
      </c>
      <c r="AE108" s="140">
        <f>AG108</f>
        <v>450</v>
      </c>
      <c r="AF108" s="139">
        <v>0</v>
      </c>
      <c r="AG108" s="139">
        <v>450</v>
      </c>
    </row>
    <row r="109" spans="1:34" s="2" customFormat="1" ht="144.4" customHeight="1">
      <c r="A109" s="118" t="s">
        <v>79</v>
      </c>
      <c r="B109" s="222" t="s">
        <v>4</v>
      </c>
      <c r="C109" s="118">
        <v>0</v>
      </c>
      <c r="D109" s="124">
        <f t="shared" si="15"/>
        <v>100000</v>
      </c>
      <c r="E109" s="119">
        <v>0</v>
      </c>
      <c r="F109" s="125">
        <v>0</v>
      </c>
      <c r="G109" s="119">
        <v>0</v>
      </c>
      <c r="H109" s="119">
        <v>0</v>
      </c>
      <c r="I109" s="119">
        <v>0</v>
      </c>
      <c r="J109" s="125">
        <v>0</v>
      </c>
      <c r="K109" s="119">
        <v>0</v>
      </c>
      <c r="L109" s="110">
        <v>0</v>
      </c>
      <c r="M109" s="110">
        <v>0</v>
      </c>
      <c r="N109" s="110">
        <v>0</v>
      </c>
      <c r="O109" s="123">
        <v>0</v>
      </c>
      <c r="P109" s="110">
        <v>0</v>
      </c>
      <c r="Q109" s="110">
        <v>0</v>
      </c>
      <c r="R109" s="110">
        <v>0</v>
      </c>
      <c r="S109" s="131">
        <v>0</v>
      </c>
      <c r="T109" s="51">
        <v>0</v>
      </c>
      <c r="U109" s="51">
        <v>0</v>
      </c>
      <c r="V109" s="153">
        <v>0</v>
      </c>
      <c r="W109" s="256">
        <v>0</v>
      </c>
      <c r="X109" s="110">
        <v>0</v>
      </c>
      <c r="Y109" s="110">
        <v>0</v>
      </c>
      <c r="Z109" s="121">
        <v>0</v>
      </c>
      <c r="AA109" s="145">
        <f>AC109</f>
        <v>100000</v>
      </c>
      <c r="AB109" s="110">
        <v>0</v>
      </c>
      <c r="AC109" s="110">
        <v>100000</v>
      </c>
      <c r="AD109" s="110">
        <v>0</v>
      </c>
      <c r="AE109" s="123">
        <v>0</v>
      </c>
      <c r="AF109" s="110">
        <v>0</v>
      </c>
      <c r="AG109" s="110">
        <v>0</v>
      </c>
    </row>
    <row r="110" spans="1:34" s="2" customFormat="1" ht="28.15" customHeight="1">
      <c r="A110" s="216" t="s">
        <v>112</v>
      </c>
      <c r="B110" s="222" t="s">
        <v>109</v>
      </c>
      <c r="C110" s="118">
        <v>0</v>
      </c>
      <c r="D110" s="124">
        <f t="shared" si="15"/>
        <v>50</v>
      </c>
      <c r="E110" s="119">
        <v>0</v>
      </c>
      <c r="F110" s="125">
        <v>0</v>
      </c>
      <c r="G110" s="119">
        <v>0</v>
      </c>
      <c r="H110" s="119">
        <v>0</v>
      </c>
      <c r="I110" s="119">
        <v>0</v>
      </c>
      <c r="J110" s="125">
        <v>0</v>
      </c>
      <c r="K110" s="119">
        <v>0</v>
      </c>
      <c r="L110" s="110">
        <v>0</v>
      </c>
      <c r="M110" s="110">
        <v>0</v>
      </c>
      <c r="N110" s="110">
        <v>0</v>
      </c>
      <c r="O110" s="123">
        <v>0</v>
      </c>
      <c r="P110" s="110">
        <v>0</v>
      </c>
      <c r="Q110" s="110">
        <v>0</v>
      </c>
      <c r="R110" s="110">
        <v>0</v>
      </c>
      <c r="S110" s="131">
        <v>0</v>
      </c>
      <c r="T110" s="51">
        <v>0</v>
      </c>
      <c r="U110" s="51">
        <v>0</v>
      </c>
      <c r="V110" s="147">
        <v>0</v>
      </c>
      <c r="W110" s="268">
        <v>0</v>
      </c>
      <c r="X110" s="110">
        <v>0</v>
      </c>
      <c r="Y110" s="110">
        <v>0</v>
      </c>
      <c r="Z110" s="121">
        <v>0</v>
      </c>
      <c r="AA110" s="145">
        <v>50</v>
      </c>
      <c r="AB110" s="110">
        <v>0</v>
      </c>
      <c r="AC110" s="110">
        <v>50</v>
      </c>
      <c r="AD110" s="110">
        <v>0</v>
      </c>
      <c r="AE110" s="123">
        <v>0</v>
      </c>
      <c r="AF110" s="110">
        <v>0</v>
      </c>
      <c r="AG110" s="110">
        <v>0</v>
      </c>
    </row>
    <row r="111" spans="1:34" s="2" customFormat="1" ht="69" customHeight="1">
      <c r="A111" s="118" t="s">
        <v>44</v>
      </c>
      <c r="B111" s="222" t="s">
        <v>163</v>
      </c>
      <c r="C111" s="118">
        <v>0</v>
      </c>
      <c r="D111" s="124">
        <f t="shared" si="15"/>
        <v>4400</v>
      </c>
      <c r="E111" s="119">
        <v>0</v>
      </c>
      <c r="F111" s="125">
        <v>0</v>
      </c>
      <c r="G111" s="119">
        <v>0</v>
      </c>
      <c r="H111" s="119">
        <v>0</v>
      </c>
      <c r="I111" s="119">
        <v>0</v>
      </c>
      <c r="J111" s="125">
        <v>0</v>
      </c>
      <c r="K111" s="119">
        <v>0</v>
      </c>
      <c r="L111" s="110">
        <v>0</v>
      </c>
      <c r="M111" s="110">
        <v>0</v>
      </c>
      <c r="N111" s="110">
        <v>0</v>
      </c>
      <c r="O111" s="123">
        <v>0</v>
      </c>
      <c r="P111" s="110">
        <v>0</v>
      </c>
      <c r="Q111" s="110">
        <v>0</v>
      </c>
      <c r="R111" s="110">
        <v>0</v>
      </c>
      <c r="S111" s="131">
        <v>0</v>
      </c>
      <c r="T111" s="51">
        <v>0</v>
      </c>
      <c r="U111" s="51">
        <v>0</v>
      </c>
      <c r="V111" s="153">
        <v>0</v>
      </c>
      <c r="W111" s="256">
        <v>0</v>
      </c>
      <c r="X111" s="110">
        <v>0</v>
      </c>
      <c r="Y111" s="122">
        <v>0</v>
      </c>
      <c r="Z111" s="122">
        <v>0</v>
      </c>
      <c r="AA111" s="123">
        <v>0</v>
      </c>
      <c r="AB111" s="110">
        <v>0</v>
      </c>
      <c r="AC111" s="110">
        <v>0</v>
      </c>
      <c r="AD111" s="110">
        <v>0</v>
      </c>
      <c r="AE111" s="123">
        <f>AG111</f>
        <v>4400</v>
      </c>
      <c r="AF111" s="110">
        <v>0</v>
      </c>
      <c r="AG111" s="110">
        <v>4400</v>
      </c>
    </row>
    <row r="112" spans="1:34" s="2" customFormat="1" ht="25.5" customHeight="1">
      <c r="A112" s="118" t="s">
        <v>106</v>
      </c>
      <c r="B112" s="222" t="s">
        <v>164</v>
      </c>
      <c r="C112" s="118">
        <v>0</v>
      </c>
      <c r="D112" s="124">
        <f t="shared" si="15"/>
        <v>0</v>
      </c>
      <c r="E112" s="119">
        <v>0</v>
      </c>
      <c r="F112" s="125">
        <v>0</v>
      </c>
      <c r="G112" s="119">
        <v>0</v>
      </c>
      <c r="H112" s="119">
        <v>0</v>
      </c>
      <c r="I112" s="119">
        <v>0</v>
      </c>
      <c r="J112" s="125">
        <v>0</v>
      </c>
      <c r="K112" s="119">
        <v>0</v>
      </c>
      <c r="L112" s="121">
        <v>0</v>
      </c>
      <c r="M112" s="110">
        <v>0</v>
      </c>
      <c r="N112" s="110">
        <v>0</v>
      </c>
      <c r="O112" s="123">
        <v>0</v>
      </c>
      <c r="P112" s="110">
        <v>0</v>
      </c>
      <c r="Q112" s="110">
        <v>0</v>
      </c>
      <c r="R112" s="110">
        <v>0</v>
      </c>
      <c r="S112" s="131">
        <v>0</v>
      </c>
      <c r="T112" s="51">
        <v>0</v>
      </c>
      <c r="U112" s="51">
        <v>0</v>
      </c>
      <c r="V112" s="153">
        <v>0</v>
      </c>
      <c r="W112" s="256">
        <v>0</v>
      </c>
      <c r="X112" s="110">
        <v>0</v>
      </c>
      <c r="Y112" s="122">
        <v>0</v>
      </c>
      <c r="Z112" s="122">
        <v>0</v>
      </c>
      <c r="AA112" s="123">
        <v>0</v>
      </c>
      <c r="AB112" s="110">
        <v>0</v>
      </c>
      <c r="AC112" s="110">
        <v>0</v>
      </c>
      <c r="AD112" s="110">
        <v>0</v>
      </c>
      <c r="AE112" s="123">
        <v>0</v>
      </c>
      <c r="AF112" s="110">
        <v>0</v>
      </c>
      <c r="AG112" s="110">
        <v>0</v>
      </c>
    </row>
    <row r="113" spans="1:34" s="31" customFormat="1" ht="57.6" customHeight="1">
      <c r="A113" s="233">
        <v>16</v>
      </c>
      <c r="B113" s="223" t="s">
        <v>85</v>
      </c>
      <c r="C113" s="116">
        <v>0</v>
      </c>
      <c r="D113" s="116">
        <f t="shared" si="15"/>
        <v>136000</v>
      </c>
      <c r="E113" s="154"/>
      <c r="F113" s="154">
        <f>F114+F115+F116+F117+F118</f>
        <v>0</v>
      </c>
      <c r="G113" s="154">
        <f t="shared" ref="G113:AG113" si="19">G114+G115+G116+G117+G118</f>
        <v>0</v>
      </c>
      <c r="H113" s="154">
        <f t="shared" si="19"/>
        <v>0</v>
      </c>
      <c r="I113" s="154">
        <f t="shared" si="19"/>
        <v>0</v>
      </c>
      <c r="J113" s="154">
        <f t="shared" si="19"/>
        <v>0</v>
      </c>
      <c r="K113" s="154">
        <v>0</v>
      </c>
      <c r="L113" s="154">
        <f t="shared" si="19"/>
        <v>0</v>
      </c>
      <c r="M113" s="154">
        <f t="shared" si="19"/>
        <v>0</v>
      </c>
      <c r="N113" s="154">
        <f t="shared" si="19"/>
        <v>0</v>
      </c>
      <c r="O113" s="154">
        <f t="shared" si="19"/>
        <v>0</v>
      </c>
      <c r="P113" s="154">
        <f t="shared" si="19"/>
        <v>0</v>
      </c>
      <c r="Q113" s="154">
        <f t="shared" si="19"/>
        <v>0</v>
      </c>
      <c r="R113" s="154">
        <f t="shared" si="19"/>
        <v>0</v>
      </c>
      <c r="S113" s="154">
        <f t="shared" si="19"/>
        <v>0</v>
      </c>
      <c r="T113" s="154">
        <f t="shared" si="19"/>
        <v>0</v>
      </c>
      <c r="U113" s="154">
        <f t="shared" si="19"/>
        <v>0</v>
      </c>
      <c r="V113" s="154">
        <f t="shared" si="19"/>
        <v>0</v>
      </c>
      <c r="W113" s="270">
        <f t="shared" si="19"/>
        <v>0</v>
      </c>
      <c r="X113" s="154">
        <f t="shared" si="19"/>
        <v>0</v>
      </c>
      <c r="Y113" s="154">
        <f t="shared" si="19"/>
        <v>0</v>
      </c>
      <c r="Z113" s="154">
        <f t="shared" si="19"/>
        <v>0</v>
      </c>
      <c r="AA113" s="154">
        <f t="shared" si="19"/>
        <v>71000</v>
      </c>
      <c r="AB113" s="154">
        <f t="shared" si="19"/>
        <v>61425</v>
      </c>
      <c r="AC113" s="154">
        <f t="shared" si="19"/>
        <v>9575</v>
      </c>
      <c r="AD113" s="154">
        <f t="shared" si="19"/>
        <v>0</v>
      </c>
      <c r="AE113" s="154">
        <f t="shared" si="19"/>
        <v>65000</v>
      </c>
      <c r="AF113" s="154">
        <f t="shared" si="19"/>
        <v>61425</v>
      </c>
      <c r="AG113" s="154">
        <f t="shared" si="19"/>
        <v>3575</v>
      </c>
      <c r="AH113" s="42"/>
    </row>
    <row r="114" spans="1:34" s="2" customFormat="1" ht="132.4" customHeight="1">
      <c r="A114" s="118" t="s">
        <v>80</v>
      </c>
      <c r="B114" s="222" t="s">
        <v>43</v>
      </c>
      <c r="C114" s="118">
        <v>0</v>
      </c>
      <c r="D114" s="124">
        <f t="shared" si="15"/>
        <v>0</v>
      </c>
      <c r="E114" s="126">
        <v>0</v>
      </c>
      <c r="F114" s="127">
        <v>0</v>
      </c>
      <c r="G114" s="126">
        <v>0</v>
      </c>
      <c r="H114" s="126">
        <v>0</v>
      </c>
      <c r="I114" s="119">
        <v>0</v>
      </c>
      <c r="J114" s="125">
        <v>0</v>
      </c>
      <c r="K114" s="119">
        <v>0</v>
      </c>
      <c r="L114" s="121">
        <v>0</v>
      </c>
      <c r="M114" s="110">
        <v>0</v>
      </c>
      <c r="N114" s="110">
        <v>0</v>
      </c>
      <c r="O114" s="123">
        <v>0</v>
      </c>
      <c r="P114" s="110">
        <v>0</v>
      </c>
      <c r="Q114" s="110">
        <v>0</v>
      </c>
      <c r="R114" s="110">
        <v>0</v>
      </c>
      <c r="S114" s="123">
        <v>0</v>
      </c>
      <c r="T114" s="110">
        <v>0</v>
      </c>
      <c r="U114" s="110">
        <v>0</v>
      </c>
      <c r="V114" s="155">
        <v>0</v>
      </c>
      <c r="W114" s="256">
        <v>0</v>
      </c>
      <c r="X114" s="110">
        <v>0</v>
      </c>
      <c r="Y114" s="110">
        <v>0</v>
      </c>
      <c r="Z114" s="110">
        <v>0</v>
      </c>
      <c r="AA114" s="123">
        <v>0</v>
      </c>
      <c r="AB114" s="110">
        <v>0</v>
      </c>
      <c r="AC114" s="110">
        <v>0</v>
      </c>
      <c r="AD114" s="110">
        <v>0</v>
      </c>
      <c r="AE114" s="123">
        <v>0</v>
      </c>
      <c r="AF114" s="110">
        <v>0</v>
      </c>
      <c r="AG114" s="110">
        <v>0</v>
      </c>
    </row>
    <row r="115" spans="1:34" s="2" customFormat="1" ht="142.9" customHeight="1">
      <c r="A115" s="118" t="s">
        <v>46</v>
      </c>
      <c r="B115" s="222" t="s">
        <v>4</v>
      </c>
      <c r="C115" s="118">
        <v>0</v>
      </c>
      <c r="D115" s="124">
        <f t="shared" si="15"/>
        <v>0</v>
      </c>
      <c r="E115" s="126">
        <v>0</v>
      </c>
      <c r="F115" s="127">
        <v>0</v>
      </c>
      <c r="G115" s="126">
        <v>0</v>
      </c>
      <c r="H115" s="126">
        <v>0</v>
      </c>
      <c r="I115" s="119">
        <v>0</v>
      </c>
      <c r="J115" s="125">
        <v>0</v>
      </c>
      <c r="K115" s="119">
        <v>0</v>
      </c>
      <c r="L115" s="121">
        <v>0</v>
      </c>
      <c r="M115" s="110">
        <v>0</v>
      </c>
      <c r="N115" s="110">
        <v>0</v>
      </c>
      <c r="O115" s="123">
        <v>0</v>
      </c>
      <c r="P115" s="110">
        <v>0</v>
      </c>
      <c r="Q115" s="110">
        <v>0</v>
      </c>
      <c r="R115" s="110">
        <v>0</v>
      </c>
      <c r="S115" s="123">
        <v>0</v>
      </c>
      <c r="T115" s="110">
        <v>0</v>
      </c>
      <c r="U115" s="110">
        <v>0</v>
      </c>
      <c r="V115" s="110">
        <v>0</v>
      </c>
      <c r="W115" s="256">
        <v>0</v>
      </c>
      <c r="X115" s="110">
        <v>0</v>
      </c>
      <c r="Y115" s="110">
        <v>0</v>
      </c>
      <c r="Z115" s="110">
        <v>0</v>
      </c>
      <c r="AA115" s="123">
        <v>0</v>
      </c>
      <c r="AB115" s="110">
        <v>0</v>
      </c>
      <c r="AC115" s="110">
        <v>0</v>
      </c>
      <c r="AD115" s="110">
        <v>0</v>
      </c>
      <c r="AE115" s="123">
        <v>0</v>
      </c>
      <c r="AF115" s="110">
        <v>0</v>
      </c>
      <c r="AG115" s="110">
        <v>0</v>
      </c>
    </row>
    <row r="116" spans="1:34" s="2" customFormat="1" ht="31.15" customHeight="1">
      <c r="A116" s="216" t="s">
        <v>237</v>
      </c>
      <c r="B116" s="222" t="s">
        <v>109</v>
      </c>
      <c r="C116" s="118">
        <v>0</v>
      </c>
      <c r="D116" s="124">
        <f t="shared" si="15"/>
        <v>0</v>
      </c>
      <c r="E116" s="126">
        <v>0</v>
      </c>
      <c r="F116" s="127">
        <v>0</v>
      </c>
      <c r="G116" s="126">
        <v>0</v>
      </c>
      <c r="H116" s="126">
        <v>0</v>
      </c>
      <c r="I116" s="119">
        <v>0</v>
      </c>
      <c r="J116" s="125">
        <v>0</v>
      </c>
      <c r="K116" s="119">
        <v>0</v>
      </c>
      <c r="L116" s="121">
        <v>0</v>
      </c>
      <c r="M116" s="110">
        <v>0</v>
      </c>
      <c r="N116" s="110">
        <v>0</v>
      </c>
      <c r="O116" s="123">
        <v>0</v>
      </c>
      <c r="P116" s="110">
        <v>0</v>
      </c>
      <c r="Q116" s="110">
        <v>0</v>
      </c>
      <c r="R116" s="110">
        <v>0</v>
      </c>
      <c r="S116" s="123">
        <v>0</v>
      </c>
      <c r="T116" s="110">
        <v>0</v>
      </c>
      <c r="U116" s="110">
        <v>0</v>
      </c>
      <c r="V116" s="110">
        <v>0</v>
      </c>
      <c r="W116" s="256">
        <v>0</v>
      </c>
      <c r="X116" s="110">
        <v>0</v>
      </c>
      <c r="Y116" s="110">
        <v>0</v>
      </c>
      <c r="Z116" s="110">
        <v>0</v>
      </c>
      <c r="AA116" s="123">
        <v>0</v>
      </c>
      <c r="AB116" s="110">
        <v>0</v>
      </c>
      <c r="AC116" s="110">
        <v>0</v>
      </c>
      <c r="AD116" s="110">
        <v>0</v>
      </c>
      <c r="AE116" s="123">
        <v>0</v>
      </c>
      <c r="AF116" s="110">
        <v>0</v>
      </c>
      <c r="AG116" s="110">
        <v>0</v>
      </c>
    </row>
    <row r="117" spans="1:34" s="2" customFormat="1" ht="67.150000000000006" customHeight="1">
      <c r="A117" s="118" t="s">
        <v>47</v>
      </c>
      <c r="B117" s="222" t="s">
        <v>163</v>
      </c>
      <c r="C117" s="118">
        <v>0</v>
      </c>
      <c r="D117" s="124">
        <f t="shared" si="15"/>
        <v>6000</v>
      </c>
      <c r="E117" s="126">
        <v>0</v>
      </c>
      <c r="F117" s="127">
        <v>0</v>
      </c>
      <c r="G117" s="126">
        <v>0</v>
      </c>
      <c r="H117" s="126">
        <v>0</v>
      </c>
      <c r="I117" s="119">
        <v>0</v>
      </c>
      <c r="J117" s="125">
        <v>0</v>
      </c>
      <c r="K117" s="119">
        <v>0</v>
      </c>
      <c r="L117" s="121">
        <v>0</v>
      </c>
      <c r="M117" s="110">
        <v>0</v>
      </c>
      <c r="N117" s="110">
        <v>0</v>
      </c>
      <c r="O117" s="123">
        <v>0</v>
      </c>
      <c r="P117" s="110">
        <v>0</v>
      </c>
      <c r="Q117" s="110">
        <v>0</v>
      </c>
      <c r="R117" s="110">
        <v>0</v>
      </c>
      <c r="S117" s="123">
        <v>0</v>
      </c>
      <c r="T117" s="110">
        <v>0</v>
      </c>
      <c r="U117" s="110">
        <v>0</v>
      </c>
      <c r="V117" s="110">
        <v>0</v>
      </c>
      <c r="W117" s="256">
        <v>0</v>
      </c>
      <c r="X117" s="110">
        <v>0</v>
      </c>
      <c r="Y117" s="110">
        <v>0</v>
      </c>
      <c r="Z117" s="110">
        <v>0</v>
      </c>
      <c r="AA117" s="123">
        <f>AC117</f>
        <v>6000</v>
      </c>
      <c r="AB117" s="110">
        <v>0</v>
      </c>
      <c r="AC117" s="110">
        <v>6000</v>
      </c>
      <c r="AD117" s="110">
        <v>0</v>
      </c>
      <c r="AE117" s="123">
        <v>0</v>
      </c>
      <c r="AF117" s="110">
        <v>0</v>
      </c>
      <c r="AG117" s="110">
        <v>0</v>
      </c>
    </row>
    <row r="118" spans="1:34" s="2" customFormat="1" ht="31.5" customHeight="1">
      <c r="A118" s="118" t="s">
        <v>107</v>
      </c>
      <c r="B118" s="222" t="s">
        <v>164</v>
      </c>
      <c r="C118" s="118">
        <v>0</v>
      </c>
      <c r="D118" s="124">
        <f t="shared" si="15"/>
        <v>130000</v>
      </c>
      <c r="E118" s="126">
        <v>0</v>
      </c>
      <c r="F118" s="127">
        <v>0</v>
      </c>
      <c r="G118" s="126">
        <v>0</v>
      </c>
      <c r="H118" s="126">
        <v>0</v>
      </c>
      <c r="I118" s="119">
        <v>0</v>
      </c>
      <c r="J118" s="127">
        <v>0</v>
      </c>
      <c r="K118" s="126">
        <v>0</v>
      </c>
      <c r="L118" s="121">
        <v>0</v>
      </c>
      <c r="M118" s="110">
        <v>0</v>
      </c>
      <c r="N118" s="110">
        <v>0</v>
      </c>
      <c r="O118" s="123">
        <v>0</v>
      </c>
      <c r="P118" s="110">
        <v>0</v>
      </c>
      <c r="Q118" s="110">
        <v>0</v>
      </c>
      <c r="R118" s="110">
        <v>0</v>
      </c>
      <c r="S118" s="123">
        <v>0</v>
      </c>
      <c r="T118" s="110">
        <v>0</v>
      </c>
      <c r="U118" s="110">
        <v>0</v>
      </c>
      <c r="V118" s="155">
        <v>0</v>
      </c>
      <c r="W118" s="256">
        <v>0</v>
      </c>
      <c r="X118" s="110">
        <v>0</v>
      </c>
      <c r="Y118" s="110">
        <v>0</v>
      </c>
      <c r="Z118" s="110">
        <v>0</v>
      </c>
      <c r="AA118" s="123">
        <v>65000</v>
      </c>
      <c r="AB118" s="110">
        <f>65000*0.945</f>
        <v>61425</v>
      </c>
      <c r="AC118" s="110">
        <f>65000*0.055</f>
        <v>3575</v>
      </c>
      <c r="AD118" s="110">
        <v>0</v>
      </c>
      <c r="AE118" s="123">
        <v>65000</v>
      </c>
      <c r="AF118" s="110">
        <f>65000*0.945</f>
        <v>61425</v>
      </c>
      <c r="AG118" s="110">
        <f>65000*0.055</f>
        <v>3575</v>
      </c>
    </row>
    <row r="119" spans="1:34" s="86" customFormat="1" ht="85.9" customHeight="1">
      <c r="A119" s="129" t="s">
        <v>442</v>
      </c>
      <c r="B119" s="229" t="s">
        <v>450</v>
      </c>
      <c r="C119" s="129">
        <v>0</v>
      </c>
      <c r="D119" s="129">
        <f>J119</f>
        <v>47.410000000000004</v>
      </c>
      <c r="E119" s="129">
        <v>0</v>
      </c>
      <c r="F119" s="129">
        <v>0</v>
      </c>
      <c r="G119" s="129">
        <v>0</v>
      </c>
      <c r="H119" s="129">
        <v>0</v>
      </c>
      <c r="I119" s="129">
        <v>0</v>
      </c>
      <c r="J119" s="129">
        <f>J120+J121+J122</f>
        <v>47.410000000000004</v>
      </c>
      <c r="K119" s="129">
        <v>0</v>
      </c>
      <c r="L119" s="129">
        <v>0</v>
      </c>
      <c r="M119" s="129">
        <f>M120+M121+M122</f>
        <v>47.410000000000004</v>
      </c>
      <c r="N119" s="129">
        <v>0</v>
      </c>
      <c r="O119" s="129">
        <v>0</v>
      </c>
      <c r="P119" s="129">
        <v>0</v>
      </c>
      <c r="Q119" s="129">
        <v>0</v>
      </c>
      <c r="R119" s="129">
        <v>0</v>
      </c>
      <c r="S119" s="129">
        <v>0</v>
      </c>
      <c r="T119" s="129">
        <v>0</v>
      </c>
      <c r="U119" s="129">
        <v>0</v>
      </c>
      <c r="V119" s="129">
        <v>0</v>
      </c>
      <c r="W119" s="262">
        <v>0</v>
      </c>
      <c r="X119" s="129">
        <v>0</v>
      </c>
      <c r="Y119" s="129">
        <v>0</v>
      </c>
      <c r="Z119" s="129">
        <v>0</v>
      </c>
      <c r="AA119" s="129">
        <v>0</v>
      </c>
      <c r="AB119" s="129">
        <v>0</v>
      </c>
      <c r="AC119" s="129">
        <v>0</v>
      </c>
      <c r="AD119" s="129">
        <v>0</v>
      </c>
      <c r="AE119" s="129">
        <v>0</v>
      </c>
      <c r="AF119" s="129">
        <v>0</v>
      </c>
      <c r="AG119" s="129">
        <v>0</v>
      </c>
    </row>
    <row r="120" spans="1:34" s="2" customFormat="1" ht="220.5" customHeight="1">
      <c r="A120" s="118" t="s">
        <v>444</v>
      </c>
      <c r="B120" s="230" t="s">
        <v>449</v>
      </c>
      <c r="C120" s="156">
        <v>0</v>
      </c>
      <c r="D120" s="156">
        <v>24</v>
      </c>
      <c r="E120" s="156">
        <v>0</v>
      </c>
      <c r="F120" s="127">
        <v>0</v>
      </c>
      <c r="G120" s="156">
        <v>0</v>
      </c>
      <c r="H120" s="156">
        <v>0</v>
      </c>
      <c r="I120" s="156">
        <v>0</v>
      </c>
      <c r="J120" s="127">
        <v>24</v>
      </c>
      <c r="K120" s="126">
        <v>0</v>
      </c>
      <c r="L120" s="156">
        <v>0</v>
      </c>
      <c r="M120" s="156">
        <v>24</v>
      </c>
      <c r="N120" s="156">
        <v>0</v>
      </c>
      <c r="O120" s="127">
        <v>0</v>
      </c>
      <c r="P120" s="157">
        <v>0</v>
      </c>
      <c r="Q120" s="157">
        <v>0</v>
      </c>
      <c r="R120" s="157">
        <v>0</v>
      </c>
      <c r="S120" s="127">
        <v>0</v>
      </c>
      <c r="T120" s="157">
        <v>0</v>
      </c>
      <c r="U120" s="157">
        <v>0</v>
      </c>
      <c r="V120" s="110">
        <v>0</v>
      </c>
      <c r="W120" s="271">
        <v>0</v>
      </c>
      <c r="X120" s="110">
        <v>0</v>
      </c>
      <c r="Y120" s="110">
        <v>0</v>
      </c>
      <c r="Z120" s="110">
        <v>0</v>
      </c>
      <c r="AA120" s="127">
        <v>0</v>
      </c>
      <c r="AB120" s="110">
        <v>0</v>
      </c>
      <c r="AC120" s="110">
        <v>0</v>
      </c>
      <c r="AD120" s="110">
        <v>0</v>
      </c>
      <c r="AE120" s="127">
        <v>0</v>
      </c>
      <c r="AF120" s="110">
        <v>0</v>
      </c>
      <c r="AG120" s="110">
        <v>0</v>
      </c>
    </row>
    <row r="121" spans="1:34" s="2" customFormat="1" ht="253.9" customHeight="1">
      <c r="A121" s="118" t="s">
        <v>445</v>
      </c>
      <c r="B121" s="230" t="s">
        <v>447</v>
      </c>
      <c r="C121" s="156">
        <v>0</v>
      </c>
      <c r="D121" s="156">
        <v>11.7</v>
      </c>
      <c r="E121" s="156">
        <v>0</v>
      </c>
      <c r="F121" s="127">
        <v>0</v>
      </c>
      <c r="G121" s="156">
        <v>0</v>
      </c>
      <c r="H121" s="156">
        <v>0</v>
      </c>
      <c r="I121" s="156">
        <v>0</v>
      </c>
      <c r="J121" s="127">
        <v>11.7</v>
      </c>
      <c r="K121" s="126">
        <v>0</v>
      </c>
      <c r="L121" s="156">
        <v>0</v>
      </c>
      <c r="M121" s="156">
        <v>11.7</v>
      </c>
      <c r="N121" s="156">
        <v>0</v>
      </c>
      <c r="O121" s="127">
        <v>0</v>
      </c>
      <c r="P121" s="157">
        <v>0</v>
      </c>
      <c r="Q121" s="157">
        <v>0</v>
      </c>
      <c r="R121" s="157">
        <v>0</v>
      </c>
      <c r="S121" s="127">
        <v>0</v>
      </c>
      <c r="T121" s="157">
        <v>0</v>
      </c>
      <c r="U121" s="157">
        <v>0</v>
      </c>
      <c r="V121" s="110">
        <v>0</v>
      </c>
      <c r="W121" s="271">
        <v>0</v>
      </c>
      <c r="X121" s="110">
        <v>0</v>
      </c>
      <c r="Y121" s="110">
        <v>0</v>
      </c>
      <c r="Z121" s="110">
        <v>0</v>
      </c>
      <c r="AA121" s="127">
        <v>0</v>
      </c>
      <c r="AB121" s="110">
        <v>0</v>
      </c>
      <c r="AC121" s="110">
        <v>0</v>
      </c>
      <c r="AD121" s="110">
        <v>0</v>
      </c>
      <c r="AE121" s="127">
        <v>0</v>
      </c>
      <c r="AF121" s="110">
        <v>0</v>
      </c>
      <c r="AG121" s="110">
        <v>0</v>
      </c>
    </row>
    <row r="122" spans="1:34" s="2" customFormat="1" ht="183" customHeight="1">
      <c r="A122" s="118" t="s">
        <v>446</v>
      </c>
      <c r="B122" s="230" t="s">
        <v>448</v>
      </c>
      <c r="C122" s="156">
        <v>0</v>
      </c>
      <c r="D122" s="156">
        <v>11.71</v>
      </c>
      <c r="E122" s="156">
        <v>0</v>
      </c>
      <c r="F122" s="127">
        <v>0</v>
      </c>
      <c r="G122" s="156">
        <v>0</v>
      </c>
      <c r="H122" s="156">
        <v>0</v>
      </c>
      <c r="I122" s="156">
        <v>0</v>
      </c>
      <c r="J122" s="127">
        <v>11.71</v>
      </c>
      <c r="K122" s="126">
        <v>0</v>
      </c>
      <c r="L122" s="156">
        <v>0</v>
      </c>
      <c r="M122" s="156">
        <v>11.71</v>
      </c>
      <c r="N122" s="156">
        <v>0</v>
      </c>
      <c r="O122" s="127">
        <v>0</v>
      </c>
      <c r="P122" s="157">
        <v>0</v>
      </c>
      <c r="Q122" s="157">
        <v>0</v>
      </c>
      <c r="R122" s="157">
        <v>0</v>
      </c>
      <c r="S122" s="127">
        <v>0</v>
      </c>
      <c r="T122" s="157">
        <v>0</v>
      </c>
      <c r="U122" s="157">
        <v>0</v>
      </c>
      <c r="V122" s="110">
        <v>0</v>
      </c>
      <c r="W122" s="271">
        <v>0</v>
      </c>
      <c r="X122" s="110">
        <v>0</v>
      </c>
      <c r="Y122" s="110">
        <v>0</v>
      </c>
      <c r="Z122" s="110">
        <v>0</v>
      </c>
      <c r="AA122" s="127">
        <v>0</v>
      </c>
      <c r="AB122" s="110">
        <v>0</v>
      </c>
      <c r="AC122" s="110">
        <v>0</v>
      </c>
      <c r="AD122" s="110">
        <v>0</v>
      </c>
      <c r="AE122" s="127">
        <v>0</v>
      </c>
      <c r="AF122" s="110">
        <v>0</v>
      </c>
      <c r="AG122" s="110">
        <v>0</v>
      </c>
    </row>
    <row r="123" spans="1:34" s="2" customFormat="1" ht="64.900000000000006" customHeight="1">
      <c r="A123" s="120" t="s">
        <v>443</v>
      </c>
      <c r="B123" s="229" t="s">
        <v>455</v>
      </c>
      <c r="C123" s="127">
        <v>0</v>
      </c>
      <c r="D123" s="127">
        <f>J123</f>
        <v>49.41</v>
      </c>
      <c r="E123" s="127">
        <v>0</v>
      </c>
      <c r="F123" s="127">
        <v>0</v>
      </c>
      <c r="G123" s="127">
        <v>0</v>
      </c>
      <c r="H123" s="127">
        <v>0</v>
      </c>
      <c r="I123" s="127">
        <v>0</v>
      </c>
      <c r="J123" s="127">
        <v>49.41</v>
      </c>
      <c r="K123" s="127">
        <v>0</v>
      </c>
      <c r="L123" s="127">
        <v>0</v>
      </c>
      <c r="M123" s="127">
        <v>49.41</v>
      </c>
      <c r="N123" s="127">
        <v>0</v>
      </c>
      <c r="O123" s="123">
        <v>0</v>
      </c>
      <c r="P123" s="123">
        <v>0</v>
      </c>
      <c r="Q123" s="123">
        <v>0</v>
      </c>
      <c r="R123" s="123">
        <v>0</v>
      </c>
      <c r="S123" s="123">
        <v>0</v>
      </c>
      <c r="T123" s="123">
        <v>0</v>
      </c>
      <c r="U123" s="123">
        <v>0</v>
      </c>
      <c r="V123" s="123">
        <v>0</v>
      </c>
      <c r="W123" s="256">
        <v>0</v>
      </c>
      <c r="X123" s="123">
        <v>0</v>
      </c>
      <c r="Y123" s="123">
        <v>0</v>
      </c>
      <c r="Z123" s="123">
        <v>0</v>
      </c>
      <c r="AA123" s="123">
        <v>0</v>
      </c>
      <c r="AB123" s="123">
        <v>0</v>
      </c>
      <c r="AC123" s="123">
        <v>0</v>
      </c>
      <c r="AD123" s="123">
        <v>0</v>
      </c>
      <c r="AE123" s="123">
        <v>0</v>
      </c>
      <c r="AF123" s="123">
        <v>0</v>
      </c>
      <c r="AG123" s="123">
        <v>0</v>
      </c>
    </row>
    <row r="124" spans="1:34" s="2" customFormat="1" ht="179.65" customHeight="1">
      <c r="A124" s="120" t="s">
        <v>451</v>
      </c>
      <c r="B124" s="231" t="s">
        <v>482</v>
      </c>
      <c r="C124" s="127">
        <v>0</v>
      </c>
      <c r="D124" s="127">
        <f>J124</f>
        <v>93</v>
      </c>
      <c r="E124" s="127">
        <v>0</v>
      </c>
      <c r="F124" s="127">
        <v>0</v>
      </c>
      <c r="G124" s="127">
        <v>0</v>
      </c>
      <c r="H124" s="127">
        <v>0</v>
      </c>
      <c r="I124" s="127">
        <v>0</v>
      </c>
      <c r="J124" s="127">
        <v>93</v>
      </c>
      <c r="K124" s="127">
        <v>0</v>
      </c>
      <c r="L124" s="127">
        <v>0</v>
      </c>
      <c r="M124" s="127">
        <v>93</v>
      </c>
      <c r="N124" s="127">
        <v>0</v>
      </c>
      <c r="O124" s="123">
        <v>0</v>
      </c>
      <c r="P124" s="123">
        <v>0</v>
      </c>
      <c r="Q124" s="123">
        <v>0</v>
      </c>
      <c r="R124" s="123">
        <v>0</v>
      </c>
      <c r="S124" s="123">
        <v>0</v>
      </c>
      <c r="T124" s="123">
        <v>0</v>
      </c>
      <c r="U124" s="123">
        <v>0</v>
      </c>
      <c r="V124" s="123">
        <v>0</v>
      </c>
      <c r="W124" s="256">
        <v>0</v>
      </c>
      <c r="X124" s="123">
        <v>0</v>
      </c>
      <c r="Y124" s="123">
        <v>0</v>
      </c>
      <c r="Z124" s="123">
        <v>0</v>
      </c>
      <c r="AA124" s="123">
        <v>0</v>
      </c>
      <c r="AB124" s="123">
        <v>0</v>
      </c>
      <c r="AC124" s="123">
        <v>0</v>
      </c>
      <c r="AD124" s="123">
        <v>0</v>
      </c>
      <c r="AE124" s="123">
        <v>0</v>
      </c>
      <c r="AF124" s="123">
        <v>0</v>
      </c>
      <c r="AG124" s="123">
        <v>0</v>
      </c>
    </row>
    <row r="125" spans="1:34" s="26" customFormat="1" ht="40.9" customHeight="1">
      <c r="A125" s="158"/>
      <c r="B125" s="234" t="s">
        <v>156</v>
      </c>
      <c r="C125" s="158">
        <f>C16+C18+C21+C28+C34+C40+C46+C52+C58+C69+C77+C89+C95+C101+C107+C113</f>
        <v>12.440000000000003</v>
      </c>
      <c r="D125" s="158">
        <f>D16+D17+D18+D21+D28+D34+D40+D46+D52+D58+D69+D77+D89+D95+D101+D107+D113+D119+D123+D124</f>
        <v>3785763.3440000005</v>
      </c>
      <c r="E125" s="158">
        <f>E16+E17+E18+E21+E28+E34+E40+E46+E52+E58+E69+E77+E89+E95+E101+E107+E113+E119+E123+E124</f>
        <v>1.3</v>
      </c>
      <c r="F125" s="158">
        <f>F16+F17+F18+F21+F28+F34+F40+F46+F52+F58+F69+F77+F89+F95+F101+F107+F113+F119+F123+F124</f>
        <v>229957.36</v>
      </c>
      <c r="G125" s="158">
        <f>G16+G17+G18+G21+G28+G34+G40+G46+G52+G58+G69+G77+G89+G95+G101+G107+G113+G119+G123+G124</f>
        <v>213423.22</v>
      </c>
      <c r="H125" s="158">
        <f t="shared" ref="H125:J125" si="20">H16+H17+H18+H21+H28+H34+H40+H46+H52+H58+H69+H77+H89+H95+H101+H107+H113+H119+H123+H124</f>
        <v>16534.14</v>
      </c>
      <c r="I125" s="158">
        <f t="shared" si="20"/>
        <v>1</v>
      </c>
      <c r="J125" s="158">
        <f t="shared" si="20"/>
        <v>285387.25399999996</v>
      </c>
      <c r="K125" s="158">
        <f t="shared" ref="K125" si="21">K16+K17+K18+K21+K28+K34+K40+K46+K52+K58+K69+K77+K89+K95+K101+K107+K113+K119+K123+K124</f>
        <v>154390.79</v>
      </c>
      <c r="L125" s="158">
        <f t="shared" ref="L125" si="22">L16+L17+L18+L21+L28+L34+L40+L46+L52+L58+L69+L77+L89+L95+L101+L107+L113+L119+L123+L124</f>
        <v>103420.46</v>
      </c>
      <c r="M125" s="158">
        <f t="shared" ref="M125" si="23">M16+M17+M18+M21+M28+M34+M40+M46+M52+M58+M69+M77+M89+M95+M101+M107+M113+M119+M123+M124</f>
        <v>27576.004000000001</v>
      </c>
      <c r="N125" s="158">
        <f t="shared" ref="N125:O125" si="24">N16+N17+N18+N21++N28+N34+N40++N46+N52+N58+N69+N77+N89+N95+N101+N107+N113</f>
        <v>0</v>
      </c>
      <c r="O125" s="158">
        <f t="shared" si="24"/>
        <v>24990</v>
      </c>
      <c r="P125" s="158">
        <f>P16+P17+P18+P21++P28+P34+P40++P46+P52+P58+P69+P77+P89+P95+P101+P107+P113</f>
        <v>0</v>
      </c>
      <c r="Q125" s="158">
        <f>Q16+Q17+Q18+Q21++Q28+Q34+Q40++Q46+Q52+Q58+Q69+Q77+Q89+Q95+Q101+Q107+Q113</f>
        <v>24990</v>
      </c>
      <c r="R125" s="158">
        <v>0</v>
      </c>
      <c r="S125" s="158">
        <f t="shared" ref="S125:AG125" si="25">S16+S17+S18+S21++S28+S34+S40++S46+S52+S58+S69+S77+S89+S95+S101+S107+S113</f>
        <v>0</v>
      </c>
      <c r="T125" s="158">
        <f t="shared" si="25"/>
        <v>0</v>
      </c>
      <c r="U125" s="158">
        <f t="shared" si="25"/>
        <v>0</v>
      </c>
      <c r="V125" s="158">
        <f t="shared" si="25"/>
        <v>0</v>
      </c>
      <c r="W125" s="272">
        <f t="shared" si="25"/>
        <v>0</v>
      </c>
      <c r="X125" s="158">
        <f t="shared" si="25"/>
        <v>0</v>
      </c>
      <c r="Y125" s="159">
        <f t="shared" si="25"/>
        <v>0</v>
      </c>
      <c r="Z125" s="158">
        <f t="shared" si="25"/>
        <v>4.05</v>
      </c>
      <c r="AA125" s="158">
        <f t="shared" si="25"/>
        <v>2261687.73</v>
      </c>
      <c r="AB125" s="158">
        <f t="shared" si="25"/>
        <v>910103.73</v>
      </c>
      <c r="AC125" s="297">
        <f t="shared" si="25"/>
        <v>1351584</v>
      </c>
      <c r="AD125" s="158">
        <f t="shared" si="25"/>
        <v>6.09</v>
      </c>
      <c r="AE125" s="158">
        <f t="shared" si="25"/>
        <v>983741</v>
      </c>
      <c r="AF125" s="158">
        <f t="shared" si="25"/>
        <v>826025</v>
      </c>
      <c r="AG125" s="297">
        <f t="shared" ca="1" si="25"/>
        <v>157716</v>
      </c>
      <c r="AH125" s="26">
        <f>F125+J125+O125+S125+W125+AA125+AE125</f>
        <v>3785763.344</v>
      </c>
    </row>
    <row r="126" spans="1:34" s="61" customFormat="1" ht="32.25" customHeight="1">
      <c r="A126" s="324" t="s">
        <v>479</v>
      </c>
      <c r="B126" s="325"/>
      <c r="C126" s="325"/>
      <c r="D126" s="325"/>
      <c r="E126" s="325"/>
      <c r="F126" s="325"/>
      <c r="G126" s="325"/>
      <c r="H126" s="325"/>
      <c r="I126" s="325"/>
      <c r="J126" s="325"/>
      <c r="K126" s="325"/>
      <c r="L126" s="325"/>
      <c r="M126" s="325"/>
      <c r="N126" s="325"/>
      <c r="O126" s="325"/>
      <c r="P126" s="325"/>
      <c r="Q126" s="325"/>
      <c r="R126" s="325"/>
      <c r="S126" s="325"/>
      <c r="T126" s="325"/>
      <c r="U126" s="325"/>
      <c r="V126" s="325"/>
      <c r="W126" s="325"/>
      <c r="X126" s="325"/>
      <c r="Y126" s="325"/>
      <c r="Z126" s="325"/>
      <c r="AA126" s="325"/>
      <c r="AB126" s="325"/>
      <c r="AC126" s="325"/>
      <c r="AD126" s="325"/>
      <c r="AE126" s="325"/>
      <c r="AF126" s="325"/>
      <c r="AG126" s="325"/>
    </row>
    <row r="127" spans="1:34" s="31" customFormat="1" ht="146.44999999999999" customHeight="1">
      <c r="A127" s="116" t="s">
        <v>12</v>
      </c>
      <c r="B127" s="223" t="s">
        <v>181</v>
      </c>
      <c r="C127" s="116">
        <v>0.69299999999999995</v>
      </c>
      <c r="D127" s="116">
        <f>F127</f>
        <v>43342.559999999998</v>
      </c>
      <c r="E127" s="116">
        <v>0.69299999999999995</v>
      </c>
      <c r="F127" s="116">
        <f>G127+H127</f>
        <v>43342.559999999998</v>
      </c>
      <c r="G127" s="116">
        <v>40958.720000000001</v>
      </c>
      <c r="H127" s="116">
        <v>2383.84</v>
      </c>
      <c r="I127" s="116">
        <v>0</v>
      </c>
      <c r="J127" s="116">
        <v>0</v>
      </c>
      <c r="K127" s="116">
        <v>0</v>
      </c>
      <c r="L127" s="116">
        <v>0</v>
      </c>
      <c r="M127" s="116">
        <v>0</v>
      </c>
      <c r="N127" s="116">
        <v>0</v>
      </c>
      <c r="O127" s="116">
        <v>0</v>
      </c>
      <c r="P127" s="116">
        <v>0</v>
      </c>
      <c r="Q127" s="116">
        <v>0</v>
      </c>
      <c r="R127" s="116">
        <v>0</v>
      </c>
      <c r="S127" s="116">
        <v>0</v>
      </c>
      <c r="T127" s="116">
        <v>0</v>
      </c>
      <c r="U127" s="116">
        <v>0</v>
      </c>
      <c r="V127" s="116">
        <v>0</v>
      </c>
      <c r="W127" s="261">
        <v>0</v>
      </c>
      <c r="X127" s="116">
        <v>0</v>
      </c>
      <c r="Y127" s="116">
        <v>0</v>
      </c>
      <c r="Z127" s="116">
        <v>0</v>
      </c>
      <c r="AA127" s="116">
        <v>0</v>
      </c>
      <c r="AB127" s="116">
        <v>0</v>
      </c>
      <c r="AC127" s="116">
        <v>0</v>
      </c>
      <c r="AD127" s="116">
        <v>0</v>
      </c>
      <c r="AE127" s="116">
        <v>0</v>
      </c>
      <c r="AF127" s="116">
        <v>0</v>
      </c>
      <c r="AG127" s="116">
        <v>0</v>
      </c>
    </row>
    <row r="128" spans="1:34" s="14" customFormat="1" ht="169.5" customHeight="1">
      <c r="A128" s="118" t="s">
        <v>239</v>
      </c>
      <c r="B128" s="222" t="s">
        <v>182</v>
      </c>
      <c r="C128" s="160">
        <v>0</v>
      </c>
      <c r="D128" s="160">
        <f>F128</f>
        <v>326.92</v>
      </c>
      <c r="E128" s="160">
        <v>0</v>
      </c>
      <c r="F128" s="161">
        <f>H128</f>
        <v>326.92</v>
      </c>
      <c r="G128" s="160">
        <v>0</v>
      </c>
      <c r="H128" s="160">
        <v>326.92</v>
      </c>
      <c r="I128" s="160">
        <v>0</v>
      </c>
      <c r="J128" s="161">
        <v>0</v>
      </c>
      <c r="K128" s="160">
        <v>0</v>
      </c>
      <c r="L128" s="160">
        <v>0</v>
      </c>
      <c r="M128" s="160">
        <v>0</v>
      </c>
      <c r="N128" s="160">
        <v>0</v>
      </c>
      <c r="O128" s="161">
        <v>0</v>
      </c>
      <c r="P128" s="160">
        <v>0</v>
      </c>
      <c r="Q128" s="160">
        <v>0</v>
      </c>
      <c r="R128" s="160">
        <v>0</v>
      </c>
      <c r="S128" s="161">
        <v>0</v>
      </c>
      <c r="T128" s="160">
        <v>0</v>
      </c>
      <c r="U128" s="160">
        <v>0</v>
      </c>
      <c r="V128" s="160">
        <v>0</v>
      </c>
      <c r="W128" s="273">
        <v>0</v>
      </c>
      <c r="X128" s="160">
        <v>0</v>
      </c>
      <c r="Y128" s="160">
        <v>0</v>
      </c>
      <c r="Z128" s="160">
        <v>0</v>
      </c>
      <c r="AA128" s="161">
        <v>0</v>
      </c>
      <c r="AB128" s="160">
        <v>0</v>
      </c>
      <c r="AC128" s="160">
        <v>0</v>
      </c>
      <c r="AD128" s="160">
        <v>0</v>
      </c>
      <c r="AE128" s="161">
        <v>0</v>
      </c>
      <c r="AF128" s="160">
        <v>0</v>
      </c>
      <c r="AG128" s="160">
        <v>0</v>
      </c>
    </row>
    <row r="129" spans="1:34" s="31" customFormat="1" ht="144" customHeight="1">
      <c r="A129" s="116" t="s">
        <v>13</v>
      </c>
      <c r="B129" s="223" t="s">
        <v>485</v>
      </c>
      <c r="C129" s="116">
        <f>I129+N129+R129+V129+Z129+AD129</f>
        <v>0</v>
      </c>
      <c r="D129" s="112">
        <f>F129+J129+O129+S129+W129+AA129+AE129</f>
        <v>0</v>
      </c>
      <c r="E129" s="112">
        <v>0</v>
      </c>
      <c r="F129" s="112">
        <f>F130+F131</f>
        <v>0</v>
      </c>
      <c r="G129" s="112">
        <f t="shared" ref="G129:AG129" si="26">G130+G131</f>
        <v>0</v>
      </c>
      <c r="H129" s="112">
        <f t="shared" si="26"/>
        <v>0</v>
      </c>
      <c r="I129" s="112">
        <v>0</v>
      </c>
      <c r="J129" s="112">
        <v>0</v>
      </c>
      <c r="K129" s="112">
        <v>0</v>
      </c>
      <c r="L129" s="112">
        <f t="shared" si="26"/>
        <v>0</v>
      </c>
      <c r="M129" s="112">
        <v>0</v>
      </c>
      <c r="N129" s="112">
        <f t="shared" si="26"/>
        <v>0</v>
      </c>
      <c r="O129" s="112">
        <f t="shared" si="26"/>
        <v>0</v>
      </c>
      <c r="P129" s="112">
        <f t="shared" si="26"/>
        <v>0</v>
      </c>
      <c r="Q129" s="112">
        <f t="shared" si="26"/>
        <v>0</v>
      </c>
      <c r="R129" s="112">
        <f t="shared" si="26"/>
        <v>0</v>
      </c>
      <c r="S129" s="112">
        <f t="shared" si="26"/>
        <v>0</v>
      </c>
      <c r="T129" s="112">
        <f t="shared" si="26"/>
        <v>0</v>
      </c>
      <c r="U129" s="112">
        <f t="shared" si="26"/>
        <v>0</v>
      </c>
      <c r="V129" s="112">
        <f t="shared" si="26"/>
        <v>0</v>
      </c>
      <c r="W129" s="259">
        <f t="shared" si="26"/>
        <v>0</v>
      </c>
      <c r="X129" s="112">
        <f t="shared" si="26"/>
        <v>0</v>
      </c>
      <c r="Y129" s="112">
        <f t="shared" si="26"/>
        <v>0</v>
      </c>
      <c r="Z129" s="112">
        <f t="shared" si="26"/>
        <v>0</v>
      </c>
      <c r="AA129" s="112">
        <f t="shared" si="26"/>
        <v>0</v>
      </c>
      <c r="AB129" s="112">
        <f t="shared" si="26"/>
        <v>0</v>
      </c>
      <c r="AC129" s="112">
        <f t="shared" si="26"/>
        <v>0</v>
      </c>
      <c r="AD129" s="112">
        <f t="shared" si="26"/>
        <v>0</v>
      </c>
      <c r="AE129" s="112">
        <f t="shared" si="26"/>
        <v>0</v>
      </c>
      <c r="AF129" s="112">
        <f t="shared" si="26"/>
        <v>0</v>
      </c>
      <c r="AG129" s="112">
        <f t="shared" si="26"/>
        <v>0</v>
      </c>
    </row>
    <row r="130" spans="1:34" s="2" customFormat="1" ht="69" customHeight="1">
      <c r="A130" s="118" t="s">
        <v>240</v>
      </c>
      <c r="B130" s="222" t="s">
        <v>3</v>
      </c>
      <c r="C130" s="118">
        <v>0</v>
      </c>
      <c r="D130" s="110">
        <f>F130+J130+O130+S130+W130+AA130+AE130</f>
        <v>0</v>
      </c>
      <c r="E130" s="121">
        <v>0</v>
      </c>
      <c r="F130" s="145">
        <v>0</v>
      </c>
      <c r="G130" s="121">
        <v>0</v>
      </c>
      <c r="H130" s="121">
        <v>0</v>
      </c>
      <c r="I130" s="119">
        <v>0</v>
      </c>
      <c r="J130" s="125">
        <v>0</v>
      </c>
      <c r="K130" s="119">
        <v>0</v>
      </c>
      <c r="L130" s="110">
        <v>0</v>
      </c>
      <c r="M130" s="162">
        <v>0</v>
      </c>
      <c r="N130" s="162">
        <v>0</v>
      </c>
      <c r="O130" s="140">
        <v>0</v>
      </c>
      <c r="P130" s="110">
        <v>0</v>
      </c>
      <c r="Q130" s="110">
        <v>0</v>
      </c>
      <c r="R130" s="110">
        <v>0</v>
      </c>
      <c r="S130" s="123">
        <v>0</v>
      </c>
      <c r="T130" s="139">
        <v>0</v>
      </c>
      <c r="U130" s="139">
        <v>0</v>
      </c>
      <c r="V130" s="121">
        <v>0</v>
      </c>
      <c r="W130" s="268">
        <v>0</v>
      </c>
      <c r="X130" s="110">
        <v>0</v>
      </c>
      <c r="Y130" s="110">
        <v>0</v>
      </c>
      <c r="Z130" s="110">
        <v>0</v>
      </c>
      <c r="AA130" s="123">
        <v>0</v>
      </c>
      <c r="AB130" s="110">
        <v>0</v>
      </c>
      <c r="AC130" s="110">
        <v>0</v>
      </c>
      <c r="AD130" s="110">
        <v>0</v>
      </c>
      <c r="AE130" s="123">
        <v>0</v>
      </c>
      <c r="AF130" s="110">
        <v>0</v>
      </c>
      <c r="AG130" s="110">
        <v>0</v>
      </c>
    </row>
    <row r="131" spans="1:34" s="2" customFormat="1" ht="159" customHeight="1">
      <c r="A131" s="130" t="s">
        <v>241</v>
      </c>
      <c r="B131" s="228" t="s">
        <v>486</v>
      </c>
      <c r="C131" s="118">
        <v>0</v>
      </c>
      <c r="D131" s="110">
        <f>F131+J131+O131+S131+W131+AA131+AE131</f>
        <v>0</v>
      </c>
      <c r="E131" s="121">
        <v>0</v>
      </c>
      <c r="F131" s="145">
        <v>0</v>
      </c>
      <c r="G131" s="121">
        <v>0</v>
      </c>
      <c r="H131" s="121">
        <v>0</v>
      </c>
      <c r="I131" s="119">
        <v>0</v>
      </c>
      <c r="J131" s="163">
        <f>L131+M131</f>
        <v>0</v>
      </c>
      <c r="K131" s="164">
        <v>0</v>
      </c>
      <c r="L131" s="139">
        <v>0</v>
      </c>
      <c r="M131" s="122">
        <v>0</v>
      </c>
      <c r="N131" s="110">
        <v>0</v>
      </c>
      <c r="O131" s="142">
        <v>0</v>
      </c>
      <c r="P131" s="110">
        <v>0</v>
      </c>
      <c r="Q131" s="110">
        <v>0</v>
      </c>
      <c r="R131" s="110">
        <v>0</v>
      </c>
      <c r="S131" s="123">
        <v>0</v>
      </c>
      <c r="T131" s="139">
        <v>0</v>
      </c>
      <c r="U131" s="139">
        <v>0</v>
      </c>
      <c r="V131" s="121">
        <v>0</v>
      </c>
      <c r="W131" s="268">
        <v>0</v>
      </c>
      <c r="X131" s="110">
        <v>0</v>
      </c>
      <c r="Y131" s="110">
        <v>0</v>
      </c>
      <c r="Z131" s="110">
        <v>0</v>
      </c>
      <c r="AA131" s="123">
        <v>0</v>
      </c>
      <c r="AB131" s="110">
        <v>0</v>
      </c>
      <c r="AC131" s="110">
        <v>0</v>
      </c>
      <c r="AD131" s="110">
        <v>0</v>
      </c>
      <c r="AE131" s="123">
        <v>0</v>
      </c>
      <c r="AF131" s="110">
        <v>0</v>
      </c>
      <c r="AG131" s="110">
        <v>0</v>
      </c>
    </row>
    <row r="132" spans="1:34" s="31" customFormat="1" ht="177" customHeight="1">
      <c r="A132" s="116" t="s">
        <v>242</v>
      </c>
      <c r="B132" s="223" t="s">
        <v>408</v>
      </c>
      <c r="C132" s="116">
        <v>0</v>
      </c>
      <c r="D132" s="112">
        <f>F132+J132+O132+S132+W132+AA132+AE132</f>
        <v>5000</v>
      </c>
      <c r="E132" s="112">
        <v>0</v>
      </c>
      <c r="F132" s="112">
        <f>F133+F134+F135+F136</f>
        <v>0</v>
      </c>
      <c r="G132" s="112">
        <f t="shared" ref="G132:AG132" si="27">G133+G134+G135+G136</f>
        <v>0</v>
      </c>
      <c r="H132" s="112">
        <f t="shared" si="27"/>
        <v>0</v>
      </c>
      <c r="I132" s="112">
        <f t="shared" si="27"/>
        <v>0</v>
      </c>
      <c r="J132" s="112">
        <f t="shared" si="27"/>
        <v>0</v>
      </c>
      <c r="K132" s="112">
        <v>0</v>
      </c>
      <c r="L132" s="112">
        <f t="shared" si="27"/>
        <v>0</v>
      </c>
      <c r="M132" s="112">
        <f t="shared" si="27"/>
        <v>0</v>
      </c>
      <c r="N132" s="112">
        <f t="shared" si="27"/>
        <v>0</v>
      </c>
      <c r="O132" s="112">
        <f t="shared" si="27"/>
        <v>0</v>
      </c>
      <c r="P132" s="112">
        <f t="shared" si="27"/>
        <v>0</v>
      </c>
      <c r="Q132" s="112">
        <f t="shared" si="27"/>
        <v>0</v>
      </c>
      <c r="R132" s="112">
        <f t="shared" si="27"/>
        <v>0</v>
      </c>
      <c r="S132" s="112">
        <f t="shared" si="27"/>
        <v>0</v>
      </c>
      <c r="T132" s="112">
        <f t="shared" si="27"/>
        <v>0</v>
      </c>
      <c r="U132" s="112">
        <f t="shared" si="27"/>
        <v>0</v>
      </c>
      <c r="V132" s="112">
        <f t="shared" si="27"/>
        <v>0</v>
      </c>
      <c r="W132" s="259">
        <f t="shared" si="27"/>
        <v>0</v>
      </c>
      <c r="X132" s="112">
        <f t="shared" si="27"/>
        <v>0</v>
      </c>
      <c r="Y132" s="112">
        <f t="shared" si="27"/>
        <v>0</v>
      </c>
      <c r="Z132" s="112">
        <f t="shared" si="27"/>
        <v>0</v>
      </c>
      <c r="AA132" s="112">
        <f t="shared" si="27"/>
        <v>5000</v>
      </c>
      <c r="AB132" s="112">
        <f t="shared" si="27"/>
        <v>0</v>
      </c>
      <c r="AC132" s="112">
        <f t="shared" si="27"/>
        <v>5000</v>
      </c>
      <c r="AD132" s="112">
        <f t="shared" si="27"/>
        <v>0</v>
      </c>
      <c r="AE132" s="112">
        <f t="shared" si="27"/>
        <v>0</v>
      </c>
      <c r="AF132" s="112">
        <f t="shared" si="27"/>
        <v>0</v>
      </c>
      <c r="AG132" s="112">
        <f t="shared" si="27"/>
        <v>0</v>
      </c>
    </row>
    <row r="133" spans="1:34" s="2" customFormat="1" ht="130.15" customHeight="1">
      <c r="A133" s="118" t="s">
        <v>243</v>
      </c>
      <c r="B133" s="222" t="s">
        <v>457</v>
      </c>
      <c r="C133" s="118"/>
      <c r="D133" s="110">
        <v>0</v>
      </c>
      <c r="E133" s="121"/>
      <c r="F133" s="145">
        <v>0</v>
      </c>
      <c r="G133" s="121"/>
      <c r="H133" s="121">
        <v>0</v>
      </c>
      <c r="I133" s="165"/>
      <c r="J133" s="125">
        <v>0</v>
      </c>
      <c r="K133" s="119"/>
      <c r="L133" s="110"/>
      <c r="M133" s="110">
        <v>0</v>
      </c>
      <c r="N133" s="110"/>
      <c r="O133" s="123">
        <v>0</v>
      </c>
      <c r="P133" s="110"/>
      <c r="Q133" s="110">
        <v>0</v>
      </c>
      <c r="R133" s="110"/>
      <c r="S133" s="123">
        <v>0</v>
      </c>
      <c r="T133" s="110"/>
      <c r="U133" s="110">
        <v>0</v>
      </c>
      <c r="V133" s="121"/>
      <c r="W133" s="268">
        <v>0</v>
      </c>
      <c r="X133" s="110"/>
      <c r="Y133" s="110">
        <v>0</v>
      </c>
      <c r="Z133" s="110"/>
      <c r="AA133" s="123">
        <v>0</v>
      </c>
      <c r="AB133" s="110"/>
      <c r="AC133" s="110">
        <v>0</v>
      </c>
      <c r="AD133" s="110"/>
      <c r="AE133" s="123">
        <v>0</v>
      </c>
      <c r="AF133" s="110"/>
      <c r="AG133" s="110">
        <v>0</v>
      </c>
    </row>
    <row r="134" spans="1:34" s="2" customFormat="1" ht="142.9" customHeight="1">
      <c r="A134" s="118" t="s">
        <v>244</v>
      </c>
      <c r="B134" s="222" t="s">
        <v>4</v>
      </c>
      <c r="C134" s="118">
        <v>0</v>
      </c>
      <c r="D134" s="110">
        <f>F134+J134+O134+S134+W134+AA134+AE134</f>
        <v>5000</v>
      </c>
      <c r="E134" s="121">
        <v>0</v>
      </c>
      <c r="F134" s="145">
        <v>0</v>
      </c>
      <c r="G134" s="121">
        <v>0</v>
      </c>
      <c r="H134" s="121">
        <v>0</v>
      </c>
      <c r="I134" s="119">
        <v>0</v>
      </c>
      <c r="J134" s="125">
        <v>0</v>
      </c>
      <c r="K134" s="119">
        <v>0</v>
      </c>
      <c r="L134" s="110">
        <v>0</v>
      </c>
      <c r="M134" s="110">
        <v>0</v>
      </c>
      <c r="N134" s="110">
        <v>0</v>
      </c>
      <c r="O134" s="123">
        <v>0</v>
      </c>
      <c r="P134" s="110">
        <v>0</v>
      </c>
      <c r="Q134" s="110">
        <v>0</v>
      </c>
      <c r="R134" s="110">
        <v>0</v>
      </c>
      <c r="S134" s="123">
        <v>0</v>
      </c>
      <c r="T134" s="110">
        <v>0</v>
      </c>
      <c r="U134" s="110">
        <v>0</v>
      </c>
      <c r="V134" s="121">
        <v>0</v>
      </c>
      <c r="W134" s="263">
        <v>0</v>
      </c>
      <c r="X134" s="110">
        <v>0</v>
      </c>
      <c r="Y134" s="110">
        <v>0</v>
      </c>
      <c r="Z134" s="110">
        <v>0</v>
      </c>
      <c r="AA134" s="123">
        <f>AC134</f>
        <v>5000</v>
      </c>
      <c r="AB134" s="110">
        <v>0</v>
      </c>
      <c r="AC134" s="110">
        <v>5000</v>
      </c>
      <c r="AD134" s="110">
        <v>0</v>
      </c>
      <c r="AE134" s="123">
        <v>0</v>
      </c>
      <c r="AF134" s="110">
        <v>0</v>
      </c>
      <c r="AG134" s="110">
        <v>0</v>
      </c>
    </row>
    <row r="135" spans="1:34" s="2" customFormat="1" ht="192" customHeight="1">
      <c r="A135" s="118" t="s">
        <v>245</v>
      </c>
      <c r="B135" s="228" t="s">
        <v>456</v>
      </c>
      <c r="C135" s="118">
        <v>0</v>
      </c>
      <c r="D135" s="110">
        <v>0</v>
      </c>
      <c r="E135" s="121">
        <v>0</v>
      </c>
      <c r="F135" s="145">
        <v>0</v>
      </c>
      <c r="G135" s="121">
        <v>0</v>
      </c>
      <c r="H135" s="121">
        <v>0</v>
      </c>
      <c r="I135" s="119">
        <v>0</v>
      </c>
      <c r="J135" s="125">
        <v>0</v>
      </c>
      <c r="K135" s="119">
        <v>0</v>
      </c>
      <c r="L135" s="110">
        <v>0</v>
      </c>
      <c r="M135" s="110">
        <v>0</v>
      </c>
      <c r="N135" s="110">
        <v>0</v>
      </c>
      <c r="O135" s="123">
        <v>0</v>
      </c>
      <c r="P135" s="110">
        <v>0</v>
      </c>
      <c r="Q135" s="110">
        <v>0</v>
      </c>
      <c r="R135" s="110">
        <v>0</v>
      </c>
      <c r="S135" s="123">
        <v>0</v>
      </c>
      <c r="T135" s="110">
        <v>0</v>
      </c>
      <c r="U135" s="110">
        <v>0</v>
      </c>
      <c r="V135" s="121">
        <v>0</v>
      </c>
      <c r="W135" s="268">
        <v>0</v>
      </c>
      <c r="X135" s="110">
        <v>0</v>
      </c>
      <c r="Y135" s="110">
        <v>0</v>
      </c>
      <c r="Z135" s="110">
        <v>0</v>
      </c>
      <c r="AA135" s="123">
        <v>0</v>
      </c>
      <c r="AB135" s="110">
        <v>0</v>
      </c>
      <c r="AC135" s="110">
        <v>0</v>
      </c>
      <c r="AD135" s="110">
        <v>0</v>
      </c>
      <c r="AE135" s="123">
        <v>0</v>
      </c>
      <c r="AF135" s="110">
        <v>0</v>
      </c>
      <c r="AG135" s="110">
        <v>0</v>
      </c>
    </row>
    <row r="136" spans="1:34" s="2" customFormat="1" ht="28.5" customHeight="1">
      <c r="A136" s="118" t="s">
        <v>246</v>
      </c>
      <c r="B136" s="222" t="s">
        <v>167</v>
      </c>
      <c r="C136" s="118">
        <v>0</v>
      </c>
      <c r="D136" s="110">
        <v>0</v>
      </c>
      <c r="E136" s="121">
        <v>0</v>
      </c>
      <c r="F136" s="145">
        <v>0</v>
      </c>
      <c r="G136" s="121">
        <v>0</v>
      </c>
      <c r="H136" s="121">
        <v>0</v>
      </c>
      <c r="I136" s="119">
        <v>0</v>
      </c>
      <c r="J136" s="125">
        <v>0</v>
      </c>
      <c r="K136" s="119">
        <v>0</v>
      </c>
      <c r="L136" s="110">
        <v>0</v>
      </c>
      <c r="M136" s="110">
        <v>0</v>
      </c>
      <c r="N136" s="110">
        <v>0</v>
      </c>
      <c r="O136" s="131">
        <v>0</v>
      </c>
      <c r="P136" s="51">
        <v>0</v>
      </c>
      <c r="Q136" s="51">
        <v>0</v>
      </c>
      <c r="R136" s="51">
        <v>0</v>
      </c>
      <c r="S136" s="131">
        <v>0</v>
      </c>
      <c r="T136" s="51">
        <v>0</v>
      </c>
      <c r="U136" s="51">
        <v>0</v>
      </c>
      <c r="V136" s="147">
        <v>0</v>
      </c>
      <c r="W136" s="274">
        <v>0</v>
      </c>
      <c r="X136" s="110">
        <v>0</v>
      </c>
      <c r="Y136" s="110">
        <v>0</v>
      </c>
      <c r="Z136" s="110">
        <v>0</v>
      </c>
      <c r="AA136" s="123">
        <v>0</v>
      </c>
      <c r="AB136" s="110">
        <v>0</v>
      </c>
      <c r="AC136" s="110">
        <v>0</v>
      </c>
      <c r="AD136" s="110">
        <v>0</v>
      </c>
      <c r="AE136" s="123">
        <v>0</v>
      </c>
      <c r="AF136" s="110">
        <v>0</v>
      </c>
      <c r="AG136" s="110">
        <v>0</v>
      </c>
      <c r="AH136" s="84"/>
    </row>
    <row r="137" spans="1:34" s="31" customFormat="1" ht="125.45" customHeight="1">
      <c r="A137" s="217" t="s">
        <v>247</v>
      </c>
      <c r="B137" s="223" t="s">
        <v>35</v>
      </c>
      <c r="C137" s="116">
        <f>I137+N137+R137+V137+Z137+AD137</f>
        <v>1.2</v>
      </c>
      <c r="D137" s="112">
        <f t="shared" ref="D137:D162" si="28">F137+J137+O137+S137+W137+AA137+AE137</f>
        <v>226950</v>
      </c>
      <c r="E137" s="112">
        <v>0</v>
      </c>
      <c r="F137" s="112">
        <f>F138+F139+F140+F141+F142</f>
        <v>0</v>
      </c>
      <c r="G137" s="167">
        <f t="shared" ref="G137:AD137" si="29">G138+G139+G140+G141+G142</f>
        <v>0</v>
      </c>
      <c r="H137" s="167">
        <f t="shared" si="29"/>
        <v>0</v>
      </c>
      <c r="I137" s="167">
        <f t="shared" si="29"/>
        <v>0</v>
      </c>
      <c r="J137" s="167">
        <f t="shared" si="29"/>
        <v>0</v>
      </c>
      <c r="K137" s="167">
        <v>0</v>
      </c>
      <c r="L137" s="167">
        <f t="shared" si="29"/>
        <v>0</v>
      </c>
      <c r="M137" s="167">
        <f t="shared" si="29"/>
        <v>0</v>
      </c>
      <c r="N137" s="167">
        <f t="shared" si="29"/>
        <v>0</v>
      </c>
      <c r="O137" s="167">
        <f t="shared" si="29"/>
        <v>0</v>
      </c>
      <c r="P137" s="167">
        <f t="shared" si="29"/>
        <v>0</v>
      </c>
      <c r="Q137" s="167">
        <f t="shared" si="29"/>
        <v>0</v>
      </c>
      <c r="R137" s="167">
        <f t="shared" si="29"/>
        <v>0</v>
      </c>
      <c r="S137" s="167">
        <f t="shared" si="29"/>
        <v>0</v>
      </c>
      <c r="T137" s="167">
        <f t="shared" si="29"/>
        <v>0</v>
      </c>
      <c r="U137" s="167">
        <f t="shared" si="29"/>
        <v>0</v>
      </c>
      <c r="V137" s="167">
        <f t="shared" si="29"/>
        <v>0</v>
      </c>
      <c r="W137" s="275">
        <f t="shared" si="29"/>
        <v>0</v>
      </c>
      <c r="X137" s="167">
        <f t="shared" si="29"/>
        <v>0</v>
      </c>
      <c r="Y137" s="167">
        <f t="shared" si="29"/>
        <v>0</v>
      </c>
      <c r="Z137" s="167">
        <f t="shared" si="29"/>
        <v>0</v>
      </c>
      <c r="AA137" s="167">
        <f t="shared" si="29"/>
        <v>106950</v>
      </c>
      <c r="AB137" s="167">
        <f t="shared" si="29"/>
        <v>0</v>
      </c>
      <c r="AC137" s="167">
        <f t="shared" si="29"/>
        <v>106950</v>
      </c>
      <c r="AD137" s="167">
        <f t="shared" si="29"/>
        <v>1.2</v>
      </c>
      <c r="AE137" s="167">
        <f>AE138+AE139+AE140+AE141+AE142</f>
        <v>120000</v>
      </c>
      <c r="AF137" s="167">
        <f>AF138+AF139+AF140+AF141+AF142</f>
        <v>113400</v>
      </c>
      <c r="AG137" s="167">
        <f>AG138+AG139+AG140+AG141+AG142</f>
        <v>6600</v>
      </c>
    </row>
    <row r="138" spans="1:34" s="2" customFormat="1" ht="145.9" customHeight="1">
      <c r="A138" s="118" t="s">
        <v>248</v>
      </c>
      <c r="B138" s="222" t="s">
        <v>458</v>
      </c>
      <c r="C138" s="118">
        <v>0</v>
      </c>
      <c r="D138" s="110">
        <f t="shared" si="28"/>
        <v>2100</v>
      </c>
      <c r="E138" s="121">
        <v>0</v>
      </c>
      <c r="F138" s="145">
        <v>0</v>
      </c>
      <c r="G138" s="121">
        <v>0</v>
      </c>
      <c r="H138" s="121">
        <v>0</v>
      </c>
      <c r="I138" s="119">
        <v>0</v>
      </c>
      <c r="J138" s="125">
        <v>0</v>
      </c>
      <c r="K138" s="119">
        <v>0</v>
      </c>
      <c r="L138" s="110">
        <v>0</v>
      </c>
      <c r="M138" s="110">
        <v>0</v>
      </c>
      <c r="N138" s="110">
        <v>0</v>
      </c>
      <c r="O138" s="123">
        <v>0</v>
      </c>
      <c r="P138" s="110">
        <v>0</v>
      </c>
      <c r="Q138" s="110">
        <v>0</v>
      </c>
      <c r="R138" s="110">
        <v>0</v>
      </c>
      <c r="S138" s="123">
        <v>0</v>
      </c>
      <c r="T138" s="110">
        <v>0</v>
      </c>
      <c r="U138" s="110">
        <v>0</v>
      </c>
      <c r="V138" s="121">
        <v>0</v>
      </c>
      <c r="W138" s="263">
        <v>0</v>
      </c>
      <c r="X138" s="110">
        <v>0</v>
      </c>
      <c r="Y138" s="110">
        <v>0</v>
      </c>
      <c r="Z138" s="110">
        <v>0</v>
      </c>
      <c r="AA138" s="123">
        <f>AC138</f>
        <v>2100</v>
      </c>
      <c r="AB138" s="110">
        <v>0</v>
      </c>
      <c r="AC138" s="110">
        <v>2100</v>
      </c>
      <c r="AD138" s="110">
        <v>0</v>
      </c>
      <c r="AE138" s="123">
        <v>0</v>
      </c>
      <c r="AF138" s="110">
        <v>0</v>
      </c>
      <c r="AG138" s="110">
        <v>0</v>
      </c>
    </row>
    <row r="139" spans="1:34" s="2" customFormat="1" ht="144" customHeight="1">
      <c r="A139" s="118" t="s">
        <v>249</v>
      </c>
      <c r="B139" s="222" t="s">
        <v>4</v>
      </c>
      <c r="C139" s="118">
        <v>0</v>
      </c>
      <c r="D139" s="110">
        <f t="shared" si="28"/>
        <v>100000</v>
      </c>
      <c r="E139" s="121">
        <v>0</v>
      </c>
      <c r="F139" s="145">
        <v>0</v>
      </c>
      <c r="G139" s="121">
        <v>0</v>
      </c>
      <c r="H139" s="121">
        <v>0</v>
      </c>
      <c r="I139" s="119">
        <v>0</v>
      </c>
      <c r="J139" s="125">
        <v>0</v>
      </c>
      <c r="K139" s="119">
        <v>0</v>
      </c>
      <c r="L139" s="110">
        <v>0</v>
      </c>
      <c r="M139" s="110">
        <v>0</v>
      </c>
      <c r="N139" s="110">
        <v>0</v>
      </c>
      <c r="O139" s="131">
        <v>0</v>
      </c>
      <c r="P139" s="51">
        <v>0</v>
      </c>
      <c r="Q139" s="51">
        <v>0</v>
      </c>
      <c r="R139" s="51">
        <v>0</v>
      </c>
      <c r="S139" s="123">
        <v>0</v>
      </c>
      <c r="T139" s="110">
        <v>0</v>
      </c>
      <c r="U139" s="110">
        <v>0</v>
      </c>
      <c r="V139" s="121">
        <v>0</v>
      </c>
      <c r="W139" s="268">
        <v>0</v>
      </c>
      <c r="X139" s="110">
        <v>0</v>
      </c>
      <c r="Y139" s="110">
        <v>0</v>
      </c>
      <c r="Z139" s="110">
        <v>0</v>
      </c>
      <c r="AA139" s="123">
        <v>100000</v>
      </c>
      <c r="AB139" s="110">
        <v>0</v>
      </c>
      <c r="AC139" s="110">
        <v>100000</v>
      </c>
      <c r="AD139" s="110">
        <v>0</v>
      </c>
      <c r="AE139" s="123">
        <v>0</v>
      </c>
      <c r="AF139" s="110">
        <v>0</v>
      </c>
      <c r="AG139" s="110">
        <v>0</v>
      </c>
    </row>
    <row r="140" spans="1:34" s="2" customFormat="1" ht="25.5">
      <c r="A140" s="118" t="s">
        <v>250</v>
      </c>
      <c r="B140" s="222" t="s">
        <v>109</v>
      </c>
      <c r="C140" s="118">
        <v>0</v>
      </c>
      <c r="D140" s="110">
        <f t="shared" si="28"/>
        <v>50</v>
      </c>
      <c r="E140" s="121">
        <v>0</v>
      </c>
      <c r="F140" s="145">
        <v>0</v>
      </c>
      <c r="G140" s="121">
        <v>0</v>
      </c>
      <c r="H140" s="121">
        <v>0</v>
      </c>
      <c r="I140" s="119"/>
      <c r="J140" s="125">
        <v>0</v>
      </c>
      <c r="K140" s="119">
        <v>0</v>
      </c>
      <c r="L140" s="110">
        <v>0</v>
      </c>
      <c r="M140" s="110">
        <v>0</v>
      </c>
      <c r="N140" s="110">
        <v>0</v>
      </c>
      <c r="O140" s="131">
        <v>0</v>
      </c>
      <c r="P140" s="51">
        <v>0</v>
      </c>
      <c r="Q140" s="51">
        <v>0</v>
      </c>
      <c r="R140" s="51">
        <v>0</v>
      </c>
      <c r="S140" s="123">
        <v>0</v>
      </c>
      <c r="T140" s="110">
        <v>0</v>
      </c>
      <c r="U140" s="110"/>
      <c r="V140" s="121">
        <v>0</v>
      </c>
      <c r="W140" s="268">
        <v>0</v>
      </c>
      <c r="X140" s="110">
        <v>0</v>
      </c>
      <c r="Y140" s="110">
        <v>0</v>
      </c>
      <c r="Z140" s="110">
        <v>0</v>
      </c>
      <c r="AA140" s="123">
        <v>50</v>
      </c>
      <c r="AB140" s="110">
        <v>0</v>
      </c>
      <c r="AC140" s="110">
        <v>50</v>
      </c>
      <c r="AD140" s="115"/>
      <c r="AE140" s="123">
        <v>0</v>
      </c>
      <c r="AF140" s="110">
        <v>0</v>
      </c>
      <c r="AG140" s="110">
        <v>0</v>
      </c>
    </row>
    <row r="141" spans="1:34" s="2" customFormat="1" ht="73.900000000000006" customHeight="1">
      <c r="A141" s="118" t="s">
        <v>251</v>
      </c>
      <c r="B141" s="222" t="s">
        <v>168</v>
      </c>
      <c r="C141" s="118">
        <v>0</v>
      </c>
      <c r="D141" s="110">
        <f t="shared" si="28"/>
        <v>4800</v>
      </c>
      <c r="E141" s="121">
        <v>0</v>
      </c>
      <c r="F141" s="145">
        <v>0</v>
      </c>
      <c r="G141" s="121">
        <v>0</v>
      </c>
      <c r="H141" s="121">
        <v>0</v>
      </c>
      <c r="I141" s="119"/>
      <c r="J141" s="125">
        <v>0</v>
      </c>
      <c r="K141" s="119">
        <v>0</v>
      </c>
      <c r="L141" s="110">
        <v>0</v>
      </c>
      <c r="M141" s="110">
        <v>0</v>
      </c>
      <c r="N141" s="110">
        <v>0</v>
      </c>
      <c r="O141" s="131">
        <v>0</v>
      </c>
      <c r="P141" s="51">
        <v>0</v>
      </c>
      <c r="Q141" s="51">
        <v>0</v>
      </c>
      <c r="R141" s="51">
        <v>0</v>
      </c>
      <c r="S141" s="123">
        <v>0</v>
      </c>
      <c r="T141" s="110">
        <v>0</v>
      </c>
      <c r="U141" s="110">
        <v>0</v>
      </c>
      <c r="V141" s="121">
        <v>0</v>
      </c>
      <c r="W141" s="268">
        <v>0</v>
      </c>
      <c r="X141" s="110">
        <v>0</v>
      </c>
      <c r="Y141" s="110">
        <v>0</v>
      </c>
      <c r="Z141" s="110">
        <v>0</v>
      </c>
      <c r="AA141" s="123">
        <f>AC141</f>
        <v>4800</v>
      </c>
      <c r="AB141" s="110">
        <v>0</v>
      </c>
      <c r="AC141" s="110">
        <v>4800</v>
      </c>
      <c r="AD141" s="110">
        <v>0</v>
      </c>
      <c r="AE141" s="123">
        <v>0</v>
      </c>
      <c r="AF141" s="110">
        <v>0</v>
      </c>
      <c r="AG141" s="110">
        <v>0</v>
      </c>
    </row>
    <row r="142" spans="1:34" s="2" customFormat="1" ht="29.25" customHeight="1">
      <c r="A142" s="118" t="s">
        <v>252</v>
      </c>
      <c r="B142" s="222" t="s">
        <v>167</v>
      </c>
      <c r="C142" s="118">
        <v>1.2</v>
      </c>
      <c r="D142" s="110">
        <f t="shared" si="28"/>
        <v>120000</v>
      </c>
      <c r="E142" s="121">
        <v>0</v>
      </c>
      <c r="F142" s="145">
        <v>0</v>
      </c>
      <c r="G142" s="121">
        <v>0</v>
      </c>
      <c r="H142" s="121">
        <v>0</v>
      </c>
      <c r="I142" s="119">
        <v>0</v>
      </c>
      <c r="J142" s="125">
        <v>0</v>
      </c>
      <c r="K142" s="119">
        <v>0</v>
      </c>
      <c r="L142" s="110">
        <v>0</v>
      </c>
      <c r="M142" s="110">
        <v>0</v>
      </c>
      <c r="N142" s="110">
        <v>0</v>
      </c>
      <c r="O142" s="123">
        <v>0</v>
      </c>
      <c r="P142" s="110">
        <v>0</v>
      </c>
      <c r="Q142" s="110">
        <v>0</v>
      </c>
      <c r="R142" s="110">
        <v>0</v>
      </c>
      <c r="S142" s="131">
        <v>0</v>
      </c>
      <c r="T142" s="51">
        <v>0</v>
      </c>
      <c r="U142" s="51">
        <v>0</v>
      </c>
      <c r="V142" s="147"/>
      <c r="W142" s="268">
        <v>0</v>
      </c>
      <c r="X142" s="110">
        <v>0</v>
      </c>
      <c r="Y142" s="110">
        <v>0</v>
      </c>
      <c r="Z142" s="155">
        <v>0</v>
      </c>
      <c r="AA142" s="123">
        <v>0</v>
      </c>
      <c r="AB142" s="110">
        <v>0</v>
      </c>
      <c r="AC142" s="110">
        <v>0</v>
      </c>
      <c r="AD142" s="147">
        <v>1.2</v>
      </c>
      <c r="AE142" s="145">
        <f>AF142+AG142</f>
        <v>120000</v>
      </c>
      <c r="AF142" s="110">
        <v>113400</v>
      </c>
      <c r="AG142" s="110">
        <v>6600</v>
      </c>
    </row>
    <row r="143" spans="1:34" s="31" customFormat="1" ht="105.4" customHeight="1">
      <c r="A143" s="217" t="s">
        <v>253</v>
      </c>
      <c r="B143" s="223" t="s">
        <v>67</v>
      </c>
      <c r="C143" s="116">
        <f>E143+I143+N143+R143+V143+Z143+AD143</f>
        <v>1.1000000000000001</v>
      </c>
      <c r="D143" s="112">
        <f t="shared" si="28"/>
        <v>54400</v>
      </c>
      <c r="E143" s="112">
        <v>0</v>
      </c>
      <c r="F143" s="112">
        <f>F144+F145+F146+F147+F148</f>
        <v>0</v>
      </c>
      <c r="G143" s="112">
        <f t="shared" ref="G143:AF143" si="30">G144+G145+G146+G147+G148</f>
        <v>0</v>
      </c>
      <c r="H143" s="112">
        <f t="shared" si="30"/>
        <v>0</v>
      </c>
      <c r="I143" s="112">
        <f t="shared" si="30"/>
        <v>0</v>
      </c>
      <c r="J143" s="112">
        <f t="shared" si="30"/>
        <v>0</v>
      </c>
      <c r="K143" s="112">
        <v>0</v>
      </c>
      <c r="L143" s="112">
        <f t="shared" si="30"/>
        <v>0</v>
      </c>
      <c r="M143" s="112">
        <f t="shared" si="30"/>
        <v>0</v>
      </c>
      <c r="N143" s="112">
        <f t="shared" si="30"/>
        <v>0</v>
      </c>
      <c r="O143" s="112">
        <f t="shared" si="30"/>
        <v>0</v>
      </c>
      <c r="P143" s="112">
        <f t="shared" si="30"/>
        <v>0</v>
      </c>
      <c r="Q143" s="112">
        <f t="shared" si="30"/>
        <v>0</v>
      </c>
      <c r="R143" s="112">
        <f t="shared" si="30"/>
        <v>0</v>
      </c>
      <c r="S143" s="112">
        <f t="shared" si="30"/>
        <v>0</v>
      </c>
      <c r="T143" s="112">
        <f t="shared" si="30"/>
        <v>0</v>
      </c>
      <c r="U143" s="112">
        <f t="shared" si="30"/>
        <v>0</v>
      </c>
      <c r="V143" s="112">
        <f t="shared" si="30"/>
        <v>0</v>
      </c>
      <c r="W143" s="259">
        <f t="shared" si="30"/>
        <v>0</v>
      </c>
      <c r="X143" s="112">
        <f t="shared" si="30"/>
        <v>0</v>
      </c>
      <c r="Y143" s="112">
        <f t="shared" si="30"/>
        <v>0</v>
      </c>
      <c r="Z143" s="112">
        <f t="shared" si="30"/>
        <v>0</v>
      </c>
      <c r="AA143" s="112">
        <f t="shared" si="30"/>
        <v>4400</v>
      </c>
      <c r="AB143" s="112">
        <f t="shared" si="30"/>
        <v>0</v>
      </c>
      <c r="AC143" s="112">
        <f t="shared" si="30"/>
        <v>4400</v>
      </c>
      <c r="AD143" s="112">
        <f t="shared" si="30"/>
        <v>1.1000000000000001</v>
      </c>
      <c r="AE143" s="112">
        <f t="shared" si="30"/>
        <v>50000</v>
      </c>
      <c r="AF143" s="112">
        <f t="shared" si="30"/>
        <v>47250</v>
      </c>
      <c r="AG143" s="117">
        <f>AG144+AG145+AG146+AG147+AG148</f>
        <v>2750</v>
      </c>
    </row>
    <row r="144" spans="1:34" s="2" customFormat="1" ht="142.5" customHeight="1">
      <c r="A144" s="118" t="s">
        <v>254</v>
      </c>
      <c r="B144" s="222" t="s">
        <v>122</v>
      </c>
      <c r="C144" s="118">
        <v>0</v>
      </c>
      <c r="D144" s="110">
        <f t="shared" si="28"/>
        <v>1900</v>
      </c>
      <c r="E144" s="121">
        <v>0</v>
      </c>
      <c r="F144" s="145">
        <v>0</v>
      </c>
      <c r="G144" s="121">
        <v>0</v>
      </c>
      <c r="H144" s="121">
        <v>0</v>
      </c>
      <c r="I144" s="119">
        <v>0</v>
      </c>
      <c r="J144" s="125">
        <v>0</v>
      </c>
      <c r="K144" s="119">
        <v>0</v>
      </c>
      <c r="L144" s="110">
        <v>0</v>
      </c>
      <c r="M144" s="110">
        <v>0</v>
      </c>
      <c r="N144" s="110"/>
      <c r="O144" s="123">
        <v>0</v>
      </c>
      <c r="P144" s="110">
        <v>0</v>
      </c>
      <c r="Q144" s="110">
        <v>0</v>
      </c>
      <c r="R144" s="110">
        <v>0</v>
      </c>
      <c r="S144" s="123">
        <v>0</v>
      </c>
      <c r="T144" s="110">
        <v>0</v>
      </c>
      <c r="U144" s="110">
        <v>0</v>
      </c>
      <c r="V144" s="121">
        <v>0</v>
      </c>
      <c r="W144" s="256">
        <v>0</v>
      </c>
      <c r="X144" s="110">
        <v>0</v>
      </c>
      <c r="Y144" s="110">
        <v>0</v>
      </c>
      <c r="Z144" s="110">
        <v>0</v>
      </c>
      <c r="AA144" s="123">
        <v>1900</v>
      </c>
      <c r="AB144" s="110">
        <v>0</v>
      </c>
      <c r="AC144" s="110">
        <v>1900</v>
      </c>
      <c r="AD144" s="110">
        <v>0</v>
      </c>
      <c r="AE144" s="123">
        <v>0</v>
      </c>
      <c r="AF144" s="110">
        <v>0</v>
      </c>
      <c r="AG144" s="110">
        <v>0</v>
      </c>
    </row>
    <row r="145" spans="1:34" s="2" customFormat="1" ht="143.65" customHeight="1">
      <c r="A145" s="118" t="s">
        <v>255</v>
      </c>
      <c r="B145" s="222" t="s">
        <v>4</v>
      </c>
      <c r="C145" s="118">
        <v>0</v>
      </c>
      <c r="D145" s="110">
        <f t="shared" si="28"/>
        <v>0</v>
      </c>
      <c r="E145" s="121">
        <v>0</v>
      </c>
      <c r="F145" s="145">
        <v>0</v>
      </c>
      <c r="G145" s="121">
        <v>0</v>
      </c>
      <c r="H145" s="121">
        <v>0</v>
      </c>
      <c r="I145" s="165">
        <v>0</v>
      </c>
      <c r="J145" s="125">
        <v>0</v>
      </c>
      <c r="K145" s="119">
        <v>0</v>
      </c>
      <c r="L145" s="110">
        <v>0</v>
      </c>
      <c r="M145" s="110">
        <v>0</v>
      </c>
      <c r="N145" s="110">
        <v>0</v>
      </c>
      <c r="O145" s="123">
        <v>0</v>
      </c>
      <c r="P145" s="110">
        <v>0</v>
      </c>
      <c r="Q145" s="110">
        <v>0</v>
      </c>
      <c r="R145" s="110">
        <v>0</v>
      </c>
      <c r="S145" s="123">
        <v>0</v>
      </c>
      <c r="T145" s="110">
        <v>0</v>
      </c>
      <c r="U145" s="110">
        <v>0</v>
      </c>
      <c r="V145" s="121">
        <v>0</v>
      </c>
      <c r="W145" s="268">
        <v>0</v>
      </c>
      <c r="X145" s="110">
        <v>0</v>
      </c>
      <c r="Y145" s="110">
        <v>0</v>
      </c>
      <c r="Z145" s="110">
        <v>0</v>
      </c>
      <c r="AA145" s="123">
        <v>0</v>
      </c>
      <c r="AB145" s="110">
        <v>0</v>
      </c>
      <c r="AC145" s="110">
        <v>0</v>
      </c>
      <c r="AD145" s="110">
        <v>0</v>
      </c>
      <c r="AE145" s="123">
        <v>0</v>
      </c>
      <c r="AF145" s="110">
        <v>0</v>
      </c>
      <c r="AG145" s="110">
        <v>0</v>
      </c>
      <c r="AH145" s="1"/>
    </row>
    <row r="146" spans="1:34" s="2" customFormat="1" ht="25.5">
      <c r="A146" s="118" t="s">
        <v>256</v>
      </c>
      <c r="B146" s="222" t="s">
        <v>109</v>
      </c>
      <c r="C146" s="118">
        <v>0</v>
      </c>
      <c r="D146" s="110">
        <f t="shared" si="28"/>
        <v>0</v>
      </c>
      <c r="E146" s="121">
        <v>0</v>
      </c>
      <c r="F146" s="145">
        <v>0</v>
      </c>
      <c r="G146" s="121">
        <v>0</v>
      </c>
      <c r="H146" s="121">
        <v>0</v>
      </c>
      <c r="I146" s="165">
        <v>0</v>
      </c>
      <c r="J146" s="125">
        <v>0</v>
      </c>
      <c r="K146" s="119">
        <v>0</v>
      </c>
      <c r="L146" s="110">
        <v>0</v>
      </c>
      <c r="M146" s="110">
        <v>0</v>
      </c>
      <c r="N146" s="110">
        <v>0</v>
      </c>
      <c r="O146" s="123">
        <v>0</v>
      </c>
      <c r="P146" s="110">
        <v>0</v>
      </c>
      <c r="Q146" s="110">
        <v>0</v>
      </c>
      <c r="R146" s="110">
        <v>0</v>
      </c>
      <c r="S146" s="123">
        <v>0</v>
      </c>
      <c r="T146" s="110">
        <v>0</v>
      </c>
      <c r="U146" s="110">
        <v>0</v>
      </c>
      <c r="V146" s="121">
        <v>0</v>
      </c>
      <c r="W146" s="268">
        <v>0</v>
      </c>
      <c r="X146" s="110">
        <v>0</v>
      </c>
      <c r="Y146" s="110">
        <v>0</v>
      </c>
      <c r="Z146" s="110">
        <v>0</v>
      </c>
      <c r="AA146" s="123">
        <v>0</v>
      </c>
      <c r="AB146" s="110">
        <v>0</v>
      </c>
      <c r="AC146" s="110">
        <v>0</v>
      </c>
      <c r="AD146" s="110">
        <v>0</v>
      </c>
      <c r="AE146" s="123">
        <v>0</v>
      </c>
      <c r="AF146" s="110">
        <v>0</v>
      </c>
      <c r="AG146" s="110">
        <v>0</v>
      </c>
      <c r="AH146" s="1"/>
    </row>
    <row r="147" spans="1:34" s="2" customFormat="1" ht="76.5">
      <c r="A147" s="118" t="s">
        <v>257</v>
      </c>
      <c r="B147" s="222" t="s">
        <v>168</v>
      </c>
      <c r="C147" s="118">
        <v>0</v>
      </c>
      <c r="D147" s="110">
        <f t="shared" si="28"/>
        <v>2500</v>
      </c>
      <c r="E147" s="121">
        <v>0</v>
      </c>
      <c r="F147" s="145">
        <v>0</v>
      </c>
      <c r="G147" s="121">
        <v>0</v>
      </c>
      <c r="H147" s="121">
        <v>0</v>
      </c>
      <c r="I147" s="165">
        <v>0</v>
      </c>
      <c r="J147" s="125">
        <v>0</v>
      </c>
      <c r="K147" s="119">
        <v>0</v>
      </c>
      <c r="L147" s="110">
        <v>0</v>
      </c>
      <c r="M147" s="110">
        <v>0</v>
      </c>
      <c r="N147" s="110">
        <v>0</v>
      </c>
      <c r="O147" s="123">
        <v>0</v>
      </c>
      <c r="P147" s="110">
        <v>0</v>
      </c>
      <c r="Q147" s="110">
        <v>0</v>
      </c>
      <c r="R147" s="110">
        <v>0</v>
      </c>
      <c r="S147" s="123">
        <v>0</v>
      </c>
      <c r="T147" s="110">
        <v>0</v>
      </c>
      <c r="U147" s="110">
        <v>0</v>
      </c>
      <c r="V147" s="121">
        <v>0</v>
      </c>
      <c r="W147" s="276">
        <v>0</v>
      </c>
      <c r="X147" s="51">
        <v>0</v>
      </c>
      <c r="Y147" s="51">
        <v>0</v>
      </c>
      <c r="Z147" s="147">
        <v>0</v>
      </c>
      <c r="AA147" s="145">
        <v>2500</v>
      </c>
      <c r="AB147" s="110">
        <v>0</v>
      </c>
      <c r="AC147" s="110">
        <v>2500</v>
      </c>
      <c r="AD147" s="110">
        <v>0</v>
      </c>
      <c r="AE147" s="123">
        <v>0</v>
      </c>
      <c r="AF147" s="110">
        <v>0</v>
      </c>
      <c r="AG147" s="110">
        <v>0</v>
      </c>
    </row>
    <row r="148" spans="1:34" s="2" customFormat="1" ht="31.5" customHeight="1">
      <c r="A148" s="118" t="s">
        <v>258</v>
      </c>
      <c r="B148" s="222" t="s">
        <v>167</v>
      </c>
      <c r="C148" s="118">
        <f>E148+I148+N148+R148+V148+Z148+AD148</f>
        <v>1.1000000000000001</v>
      </c>
      <c r="D148" s="110">
        <f t="shared" si="28"/>
        <v>50000</v>
      </c>
      <c r="E148" s="121">
        <v>0</v>
      </c>
      <c r="F148" s="145">
        <v>0</v>
      </c>
      <c r="G148" s="121">
        <v>0</v>
      </c>
      <c r="H148" s="121">
        <v>0</v>
      </c>
      <c r="I148" s="119">
        <v>0</v>
      </c>
      <c r="J148" s="125">
        <v>0</v>
      </c>
      <c r="K148" s="119">
        <v>0</v>
      </c>
      <c r="L148" s="110">
        <v>0</v>
      </c>
      <c r="M148" s="110">
        <v>0</v>
      </c>
      <c r="N148" s="110">
        <v>0</v>
      </c>
      <c r="O148" s="123">
        <v>0</v>
      </c>
      <c r="P148" s="110">
        <v>0</v>
      </c>
      <c r="Q148" s="110">
        <v>0</v>
      </c>
      <c r="R148" s="110">
        <v>0</v>
      </c>
      <c r="S148" s="123">
        <v>0</v>
      </c>
      <c r="T148" s="110">
        <v>0</v>
      </c>
      <c r="U148" s="110">
        <v>0</v>
      </c>
      <c r="V148" s="121">
        <v>0</v>
      </c>
      <c r="W148" s="268">
        <v>0</v>
      </c>
      <c r="X148" s="110">
        <v>0</v>
      </c>
      <c r="Y148" s="110">
        <v>0</v>
      </c>
      <c r="Z148" s="110">
        <v>0</v>
      </c>
      <c r="AA148" s="131">
        <v>0</v>
      </c>
      <c r="AB148" s="51">
        <v>0</v>
      </c>
      <c r="AC148" s="51">
        <v>0</v>
      </c>
      <c r="AD148" s="51">
        <v>1.1000000000000001</v>
      </c>
      <c r="AE148" s="123">
        <v>50000</v>
      </c>
      <c r="AF148" s="110">
        <v>47250</v>
      </c>
      <c r="AG148" s="110">
        <v>2750</v>
      </c>
    </row>
    <row r="149" spans="1:34" s="31" customFormat="1" ht="79.5" customHeight="1">
      <c r="A149" s="116" t="s">
        <v>259</v>
      </c>
      <c r="B149" s="223" t="s">
        <v>230</v>
      </c>
      <c r="C149" s="116">
        <v>0</v>
      </c>
      <c r="D149" s="116">
        <f t="shared" si="28"/>
        <v>3840</v>
      </c>
      <c r="E149" s="112">
        <v>0</v>
      </c>
      <c r="F149" s="112">
        <f>F150+F151+F152+F153+F154+F155</f>
        <v>0</v>
      </c>
      <c r="G149" s="112">
        <f t="shared" ref="G149:AG149" si="31">G150+G151+G152+G153+G154+G155</f>
        <v>0</v>
      </c>
      <c r="H149" s="112">
        <f t="shared" si="31"/>
        <v>0</v>
      </c>
      <c r="I149" s="112">
        <f t="shared" si="31"/>
        <v>0</v>
      </c>
      <c r="J149" s="112">
        <f t="shared" si="31"/>
        <v>0</v>
      </c>
      <c r="K149" s="112">
        <v>0</v>
      </c>
      <c r="L149" s="112">
        <f t="shared" si="31"/>
        <v>0</v>
      </c>
      <c r="M149" s="112">
        <f t="shared" si="31"/>
        <v>0</v>
      </c>
      <c r="N149" s="112">
        <f t="shared" si="31"/>
        <v>0</v>
      </c>
      <c r="O149" s="112">
        <f t="shared" si="31"/>
        <v>0</v>
      </c>
      <c r="P149" s="112">
        <f t="shared" si="31"/>
        <v>0</v>
      </c>
      <c r="Q149" s="112">
        <f t="shared" si="31"/>
        <v>0</v>
      </c>
      <c r="R149" s="112">
        <v>0</v>
      </c>
      <c r="S149" s="112">
        <f>S150+S151+S152+S153+S154+S155</f>
        <v>0</v>
      </c>
      <c r="T149" s="112">
        <f>T150+T151+T152+T153+T154+T155</f>
        <v>0</v>
      </c>
      <c r="U149" s="112">
        <f>U150+U151+U152+U153+U154+U155</f>
        <v>0</v>
      </c>
      <c r="V149" s="112">
        <f t="shared" si="31"/>
        <v>0</v>
      </c>
      <c r="W149" s="259">
        <f t="shared" si="31"/>
        <v>0</v>
      </c>
      <c r="X149" s="112">
        <f t="shared" si="31"/>
        <v>0</v>
      </c>
      <c r="Y149" s="112">
        <f t="shared" si="31"/>
        <v>0</v>
      </c>
      <c r="Z149" s="112">
        <f t="shared" si="31"/>
        <v>0</v>
      </c>
      <c r="AA149" s="112">
        <f t="shared" si="31"/>
        <v>3840</v>
      </c>
      <c r="AB149" s="112">
        <f t="shared" si="31"/>
        <v>0</v>
      </c>
      <c r="AC149" s="112">
        <f t="shared" si="31"/>
        <v>3840</v>
      </c>
      <c r="AD149" s="112">
        <f t="shared" si="31"/>
        <v>0</v>
      </c>
      <c r="AE149" s="112">
        <f t="shared" si="31"/>
        <v>0</v>
      </c>
      <c r="AF149" s="112">
        <f t="shared" si="31"/>
        <v>0</v>
      </c>
      <c r="AG149" s="112">
        <f t="shared" si="31"/>
        <v>0</v>
      </c>
    </row>
    <row r="150" spans="1:34" s="2" customFormat="1" ht="142.9" customHeight="1">
      <c r="A150" s="118" t="s">
        <v>260</v>
      </c>
      <c r="B150" s="222" t="s">
        <v>36</v>
      </c>
      <c r="C150" s="118">
        <v>0</v>
      </c>
      <c r="D150" s="110">
        <f t="shared" si="28"/>
        <v>3840</v>
      </c>
      <c r="E150" s="121">
        <v>0</v>
      </c>
      <c r="F150" s="145">
        <v>0</v>
      </c>
      <c r="G150" s="121">
        <v>0</v>
      </c>
      <c r="H150" s="121">
        <v>0</v>
      </c>
      <c r="I150" s="119">
        <v>0</v>
      </c>
      <c r="J150" s="125">
        <v>0</v>
      </c>
      <c r="K150" s="119">
        <v>0</v>
      </c>
      <c r="L150" s="110">
        <v>0</v>
      </c>
      <c r="M150" s="110">
        <v>0</v>
      </c>
      <c r="N150" s="110">
        <v>0</v>
      </c>
      <c r="O150" s="123">
        <v>0</v>
      </c>
      <c r="P150" s="110">
        <v>0</v>
      </c>
      <c r="Q150" s="110">
        <v>0</v>
      </c>
      <c r="R150" s="110">
        <v>0</v>
      </c>
      <c r="S150" s="123">
        <v>0</v>
      </c>
      <c r="T150" s="110"/>
      <c r="U150" s="110">
        <v>0</v>
      </c>
      <c r="V150" s="121"/>
      <c r="W150" s="268">
        <v>0</v>
      </c>
      <c r="X150" s="110">
        <v>0</v>
      </c>
      <c r="Y150" s="110">
        <v>0</v>
      </c>
      <c r="Z150" s="110">
        <v>0</v>
      </c>
      <c r="AA150" s="123">
        <f>AC150</f>
        <v>3840</v>
      </c>
      <c r="AB150" s="110">
        <v>0</v>
      </c>
      <c r="AC150" s="110">
        <v>3840</v>
      </c>
      <c r="AD150" s="110">
        <v>0</v>
      </c>
      <c r="AE150" s="123">
        <v>0</v>
      </c>
      <c r="AF150" s="110"/>
      <c r="AG150" s="110">
        <v>0</v>
      </c>
    </row>
    <row r="151" spans="1:34" s="2" customFormat="1" ht="143.65" customHeight="1">
      <c r="A151" s="118" t="s">
        <v>261</v>
      </c>
      <c r="B151" s="222" t="s">
        <v>4</v>
      </c>
      <c r="C151" s="118">
        <v>0</v>
      </c>
      <c r="D151" s="110">
        <f t="shared" si="28"/>
        <v>0</v>
      </c>
      <c r="E151" s="121">
        <v>0</v>
      </c>
      <c r="F151" s="145">
        <v>0</v>
      </c>
      <c r="G151" s="121">
        <v>0</v>
      </c>
      <c r="H151" s="121">
        <v>0</v>
      </c>
      <c r="I151" s="119">
        <v>0</v>
      </c>
      <c r="J151" s="125">
        <v>0</v>
      </c>
      <c r="K151" s="119">
        <v>0</v>
      </c>
      <c r="L151" s="110">
        <v>0</v>
      </c>
      <c r="M151" s="110">
        <v>0</v>
      </c>
      <c r="N151" s="110"/>
      <c r="O151" s="123">
        <v>0</v>
      </c>
      <c r="P151" s="110"/>
      <c r="Q151" s="110">
        <v>0</v>
      </c>
      <c r="R151" s="110"/>
      <c r="S151" s="123">
        <v>0</v>
      </c>
      <c r="T151" s="110"/>
      <c r="U151" s="110">
        <v>0</v>
      </c>
      <c r="V151" s="121"/>
      <c r="W151" s="268">
        <v>0</v>
      </c>
      <c r="X151" s="110">
        <v>0</v>
      </c>
      <c r="Y151" s="110">
        <v>0</v>
      </c>
      <c r="Z151" s="110">
        <v>0</v>
      </c>
      <c r="AA151" s="123">
        <v>0</v>
      </c>
      <c r="AB151" s="110">
        <v>0</v>
      </c>
      <c r="AC151" s="110">
        <v>0</v>
      </c>
      <c r="AD151" s="110">
        <v>0</v>
      </c>
      <c r="AE151" s="131">
        <v>0</v>
      </c>
      <c r="AF151" s="51"/>
      <c r="AG151" s="51">
        <v>0</v>
      </c>
    </row>
    <row r="152" spans="1:34" s="2" customFormat="1" ht="25.5">
      <c r="A152" s="118" t="s">
        <v>262</v>
      </c>
      <c r="B152" s="222" t="s">
        <v>109</v>
      </c>
      <c r="C152" s="118">
        <v>0</v>
      </c>
      <c r="D152" s="110">
        <f t="shared" si="28"/>
        <v>0</v>
      </c>
      <c r="E152" s="121">
        <v>0</v>
      </c>
      <c r="F152" s="145">
        <v>0</v>
      </c>
      <c r="G152" s="121">
        <v>0</v>
      </c>
      <c r="H152" s="121">
        <v>0</v>
      </c>
      <c r="I152" s="119">
        <v>0</v>
      </c>
      <c r="J152" s="125">
        <v>0</v>
      </c>
      <c r="K152" s="119">
        <v>0</v>
      </c>
      <c r="L152" s="110">
        <v>0</v>
      </c>
      <c r="M152" s="110">
        <v>0</v>
      </c>
      <c r="N152" s="110">
        <v>0</v>
      </c>
      <c r="O152" s="123">
        <v>0</v>
      </c>
      <c r="P152" s="110">
        <v>0</v>
      </c>
      <c r="Q152" s="110">
        <v>0</v>
      </c>
      <c r="R152" s="110">
        <v>0</v>
      </c>
      <c r="S152" s="123">
        <v>0</v>
      </c>
      <c r="T152" s="110">
        <v>0</v>
      </c>
      <c r="U152" s="110">
        <v>0</v>
      </c>
      <c r="V152" s="121">
        <v>0</v>
      </c>
      <c r="W152" s="268">
        <v>0</v>
      </c>
      <c r="X152" s="110">
        <v>0</v>
      </c>
      <c r="Y152" s="110">
        <v>0</v>
      </c>
      <c r="Z152" s="110">
        <v>0</v>
      </c>
      <c r="AA152" s="123">
        <v>0</v>
      </c>
      <c r="AB152" s="110">
        <v>0</v>
      </c>
      <c r="AC152" s="110">
        <v>0</v>
      </c>
      <c r="AD152" s="110">
        <v>0</v>
      </c>
      <c r="AE152" s="131">
        <v>0</v>
      </c>
      <c r="AF152" s="51">
        <v>0</v>
      </c>
      <c r="AG152" s="51">
        <v>0</v>
      </c>
    </row>
    <row r="153" spans="1:34" s="2" customFormat="1" ht="102">
      <c r="A153" s="118" t="s">
        <v>263</v>
      </c>
      <c r="B153" s="222" t="s">
        <v>229</v>
      </c>
      <c r="C153" s="118">
        <v>0</v>
      </c>
      <c r="D153" s="110">
        <f t="shared" si="28"/>
        <v>0</v>
      </c>
      <c r="E153" s="121">
        <v>0</v>
      </c>
      <c r="F153" s="145">
        <v>0</v>
      </c>
      <c r="G153" s="121">
        <v>0</v>
      </c>
      <c r="H153" s="121">
        <v>0</v>
      </c>
      <c r="I153" s="119">
        <v>0</v>
      </c>
      <c r="J153" s="125">
        <v>0</v>
      </c>
      <c r="K153" s="119">
        <v>0</v>
      </c>
      <c r="L153" s="110">
        <v>0</v>
      </c>
      <c r="M153" s="110">
        <v>0</v>
      </c>
      <c r="N153" s="110">
        <v>0</v>
      </c>
      <c r="O153" s="123">
        <v>0</v>
      </c>
      <c r="P153" s="110">
        <v>0</v>
      </c>
      <c r="Q153" s="110">
        <v>0</v>
      </c>
      <c r="R153" s="110">
        <v>0</v>
      </c>
      <c r="S153" s="123">
        <v>0</v>
      </c>
      <c r="T153" s="110">
        <v>0</v>
      </c>
      <c r="U153" s="110">
        <v>0</v>
      </c>
      <c r="V153" s="121">
        <v>0</v>
      </c>
      <c r="W153" s="268">
        <v>0</v>
      </c>
      <c r="X153" s="110">
        <v>0</v>
      </c>
      <c r="Y153" s="110">
        <v>0</v>
      </c>
      <c r="Z153" s="110">
        <v>0</v>
      </c>
      <c r="AA153" s="123">
        <v>0</v>
      </c>
      <c r="AB153" s="110">
        <v>0</v>
      </c>
      <c r="AC153" s="110">
        <v>0</v>
      </c>
      <c r="AD153" s="110">
        <v>0</v>
      </c>
      <c r="AE153" s="131">
        <v>0</v>
      </c>
      <c r="AF153" s="51">
        <v>0</v>
      </c>
      <c r="AG153" s="51">
        <v>0</v>
      </c>
    </row>
    <row r="154" spans="1:34" s="2" customFormat="1" ht="69.400000000000006" customHeight="1">
      <c r="A154" s="118" t="s">
        <v>264</v>
      </c>
      <c r="B154" s="222" t="s">
        <v>415</v>
      </c>
      <c r="C154" s="118">
        <v>0</v>
      </c>
      <c r="D154" s="110">
        <f t="shared" si="28"/>
        <v>0</v>
      </c>
      <c r="E154" s="121">
        <v>1</v>
      </c>
      <c r="F154" s="145">
        <v>0</v>
      </c>
      <c r="G154" s="121">
        <v>0</v>
      </c>
      <c r="H154" s="121">
        <v>0</v>
      </c>
      <c r="I154" s="119">
        <v>0</v>
      </c>
      <c r="J154" s="125">
        <v>0</v>
      </c>
      <c r="K154" s="126">
        <v>0</v>
      </c>
      <c r="L154" s="132">
        <v>0</v>
      </c>
      <c r="M154" s="132">
        <v>0</v>
      </c>
      <c r="N154" s="132">
        <v>0</v>
      </c>
      <c r="O154" s="133">
        <v>0</v>
      </c>
      <c r="P154" s="132">
        <v>0</v>
      </c>
      <c r="Q154" s="132">
        <v>0</v>
      </c>
      <c r="R154" s="132">
        <v>0</v>
      </c>
      <c r="S154" s="133">
        <v>0</v>
      </c>
      <c r="T154" s="132">
        <v>0</v>
      </c>
      <c r="U154" s="132">
        <v>0</v>
      </c>
      <c r="V154" s="121">
        <v>0</v>
      </c>
      <c r="W154" s="274">
        <v>0</v>
      </c>
      <c r="X154" s="132">
        <v>0</v>
      </c>
      <c r="Y154" s="132">
        <v>0</v>
      </c>
      <c r="Z154" s="132">
        <v>0</v>
      </c>
      <c r="AA154" s="133">
        <v>0</v>
      </c>
      <c r="AB154" s="132">
        <v>0</v>
      </c>
      <c r="AC154" s="132">
        <v>0</v>
      </c>
      <c r="AD154" s="132">
        <v>0</v>
      </c>
      <c r="AE154" s="131">
        <v>0</v>
      </c>
      <c r="AF154" s="51">
        <v>0</v>
      </c>
      <c r="AG154" s="51">
        <v>0</v>
      </c>
    </row>
    <row r="155" spans="1:34" s="2" customFormat="1" ht="91.15" customHeight="1">
      <c r="A155" s="118" t="s">
        <v>265</v>
      </c>
      <c r="B155" s="222" t="s">
        <v>232</v>
      </c>
      <c r="C155" s="118">
        <v>0</v>
      </c>
      <c r="D155" s="110">
        <f t="shared" si="28"/>
        <v>0</v>
      </c>
      <c r="E155" s="121">
        <v>0</v>
      </c>
      <c r="F155" s="145">
        <v>0</v>
      </c>
      <c r="G155" s="121">
        <v>0</v>
      </c>
      <c r="H155" s="121">
        <v>0</v>
      </c>
      <c r="I155" s="119">
        <v>0</v>
      </c>
      <c r="J155" s="125">
        <v>0</v>
      </c>
      <c r="K155" s="126">
        <v>0</v>
      </c>
      <c r="L155" s="169">
        <v>0</v>
      </c>
      <c r="M155" s="169">
        <v>0</v>
      </c>
      <c r="N155" s="169">
        <v>0</v>
      </c>
      <c r="O155" s="166">
        <v>0</v>
      </c>
      <c r="P155" s="169">
        <v>0</v>
      </c>
      <c r="Q155" s="169">
        <v>0</v>
      </c>
      <c r="R155" s="169">
        <v>0</v>
      </c>
      <c r="S155" s="166">
        <v>0</v>
      </c>
      <c r="T155" s="169">
        <v>0</v>
      </c>
      <c r="U155" s="169">
        <v>0</v>
      </c>
      <c r="V155" s="121">
        <v>0</v>
      </c>
      <c r="W155" s="274">
        <v>0</v>
      </c>
      <c r="X155" s="169">
        <v>0</v>
      </c>
      <c r="Y155" s="169">
        <v>0</v>
      </c>
      <c r="Z155" s="169">
        <v>0</v>
      </c>
      <c r="AA155" s="166">
        <v>0</v>
      </c>
      <c r="AB155" s="169">
        <v>0</v>
      </c>
      <c r="AC155" s="169">
        <v>0</v>
      </c>
      <c r="AD155" s="169">
        <v>0</v>
      </c>
      <c r="AE155" s="168">
        <v>0</v>
      </c>
      <c r="AF155" s="147">
        <v>0</v>
      </c>
      <c r="AG155" s="147">
        <v>0</v>
      </c>
    </row>
    <row r="156" spans="1:34" s="31" customFormat="1" ht="92.65" customHeight="1">
      <c r="A156" s="116" t="s">
        <v>266</v>
      </c>
      <c r="B156" s="223" t="s">
        <v>66</v>
      </c>
      <c r="C156" s="116">
        <f>I156+N156+R156+V156+Z156+AD156</f>
        <v>0.92</v>
      </c>
      <c r="D156" s="112">
        <f t="shared" si="28"/>
        <v>158109</v>
      </c>
      <c r="E156" s="112">
        <v>0</v>
      </c>
      <c r="F156" s="112">
        <f>F157+F158+F159+F160+F161</f>
        <v>0</v>
      </c>
      <c r="G156" s="112">
        <f t="shared" ref="G156:AG156" si="32">G157+G158+G159+G160+G161</f>
        <v>0</v>
      </c>
      <c r="H156" s="112">
        <f t="shared" si="32"/>
        <v>0</v>
      </c>
      <c r="I156" s="112">
        <f t="shared" si="32"/>
        <v>0</v>
      </c>
      <c r="J156" s="112">
        <f t="shared" si="32"/>
        <v>716</v>
      </c>
      <c r="K156" s="112">
        <v>0</v>
      </c>
      <c r="L156" s="112">
        <f t="shared" si="32"/>
        <v>0</v>
      </c>
      <c r="M156" s="112">
        <f t="shared" si="32"/>
        <v>716</v>
      </c>
      <c r="N156" s="112">
        <f t="shared" si="32"/>
        <v>0</v>
      </c>
      <c r="O156" s="112">
        <f t="shared" si="32"/>
        <v>0</v>
      </c>
      <c r="P156" s="112">
        <f t="shared" si="32"/>
        <v>0</v>
      </c>
      <c r="Q156" s="112">
        <f t="shared" si="32"/>
        <v>0</v>
      </c>
      <c r="R156" s="112">
        <f t="shared" si="32"/>
        <v>0</v>
      </c>
      <c r="S156" s="112">
        <f t="shared" si="32"/>
        <v>0</v>
      </c>
      <c r="T156" s="112">
        <f t="shared" si="32"/>
        <v>0</v>
      </c>
      <c r="U156" s="112">
        <f t="shared" si="32"/>
        <v>0</v>
      </c>
      <c r="V156" s="112">
        <f t="shared" si="32"/>
        <v>0</v>
      </c>
      <c r="W156" s="259">
        <f t="shared" si="32"/>
        <v>0</v>
      </c>
      <c r="X156" s="112">
        <f t="shared" si="32"/>
        <v>0</v>
      </c>
      <c r="Y156" s="112">
        <f t="shared" si="32"/>
        <v>0</v>
      </c>
      <c r="Z156" s="112">
        <f t="shared" si="32"/>
        <v>0.92</v>
      </c>
      <c r="AA156" s="112">
        <f t="shared" si="32"/>
        <v>157393</v>
      </c>
      <c r="AB156" s="112">
        <f t="shared" si="32"/>
        <v>47250</v>
      </c>
      <c r="AC156" s="112">
        <f t="shared" si="32"/>
        <v>110143</v>
      </c>
      <c r="AD156" s="112">
        <f t="shared" si="32"/>
        <v>0</v>
      </c>
      <c r="AE156" s="112">
        <f t="shared" si="32"/>
        <v>0</v>
      </c>
      <c r="AF156" s="112">
        <f t="shared" si="32"/>
        <v>0</v>
      </c>
      <c r="AG156" s="112">
        <f t="shared" si="32"/>
        <v>0</v>
      </c>
    </row>
    <row r="157" spans="1:34" s="14" customFormat="1" ht="79.900000000000006" customHeight="1">
      <c r="A157" s="118" t="s">
        <v>267</v>
      </c>
      <c r="B157" s="222" t="s">
        <v>235</v>
      </c>
      <c r="C157" s="118">
        <v>0</v>
      </c>
      <c r="D157" s="110">
        <f t="shared" si="28"/>
        <v>5539</v>
      </c>
      <c r="E157" s="121">
        <v>0</v>
      </c>
      <c r="F157" s="145">
        <v>0</v>
      </c>
      <c r="G157" s="121">
        <v>0</v>
      </c>
      <c r="H157" s="121">
        <v>0</v>
      </c>
      <c r="I157" s="119">
        <v>0</v>
      </c>
      <c r="J157" s="125">
        <v>716</v>
      </c>
      <c r="K157" s="138">
        <v>0</v>
      </c>
      <c r="L157" s="139">
        <v>0</v>
      </c>
      <c r="M157" s="139">
        <v>716</v>
      </c>
      <c r="N157" s="139"/>
      <c r="O157" s="140">
        <v>0</v>
      </c>
      <c r="P157" s="139">
        <v>0</v>
      </c>
      <c r="Q157" s="139">
        <v>0</v>
      </c>
      <c r="R157" s="139">
        <v>0</v>
      </c>
      <c r="S157" s="140">
        <f>SUM(T157:U157)</f>
        <v>0</v>
      </c>
      <c r="T157" s="139">
        <v>0</v>
      </c>
      <c r="U157" s="139">
        <v>0</v>
      </c>
      <c r="V157" s="121">
        <v>0</v>
      </c>
      <c r="W157" s="277">
        <v>0</v>
      </c>
      <c r="X157" s="139">
        <v>0</v>
      </c>
      <c r="Y157" s="139">
        <v>0</v>
      </c>
      <c r="Z157" s="139">
        <v>0</v>
      </c>
      <c r="AA157" s="140">
        <v>4823</v>
      </c>
      <c r="AB157" s="139">
        <v>0</v>
      </c>
      <c r="AC157" s="139">
        <v>4823</v>
      </c>
      <c r="AD157" s="139"/>
      <c r="AE157" s="140">
        <v>0</v>
      </c>
      <c r="AF157" s="139">
        <v>0</v>
      </c>
      <c r="AG157" s="139">
        <v>0</v>
      </c>
    </row>
    <row r="158" spans="1:34" s="2" customFormat="1" ht="146.65" customHeight="1">
      <c r="A158" s="118" t="s">
        <v>268</v>
      </c>
      <c r="B158" s="222" t="s">
        <v>4</v>
      </c>
      <c r="C158" s="118">
        <v>0</v>
      </c>
      <c r="D158" s="110">
        <f t="shared" si="28"/>
        <v>100000</v>
      </c>
      <c r="E158" s="110">
        <v>0</v>
      </c>
      <c r="F158" s="123">
        <v>0</v>
      </c>
      <c r="G158" s="110">
        <v>0</v>
      </c>
      <c r="H158" s="110">
        <v>0</v>
      </c>
      <c r="I158" s="118">
        <v>0</v>
      </c>
      <c r="J158" s="120">
        <v>0</v>
      </c>
      <c r="K158" s="118">
        <v>0</v>
      </c>
      <c r="L158" s="110">
        <v>0</v>
      </c>
      <c r="M158" s="110">
        <v>0</v>
      </c>
      <c r="N158" s="110">
        <v>0</v>
      </c>
      <c r="O158" s="131">
        <v>0</v>
      </c>
      <c r="P158" s="51">
        <v>0</v>
      </c>
      <c r="Q158" s="51">
        <v>0</v>
      </c>
      <c r="R158" s="51">
        <v>0</v>
      </c>
      <c r="S158" s="123">
        <v>0</v>
      </c>
      <c r="T158" s="110">
        <v>0</v>
      </c>
      <c r="U158" s="110">
        <v>0</v>
      </c>
      <c r="V158" s="110">
        <v>0</v>
      </c>
      <c r="W158" s="256">
        <v>0</v>
      </c>
      <c r="X158" s="110">
        <v>0</v>
      </c>
      <c r="Y158" s="110">
        <v>0</v>
      </c>
      <c r="Z158" s="110">
        <v>0</v>
      </c>
      <c r="AA158" s="123">
        <f>AC158</f>
        <v>100000</v>
      </c>
      <c r="AB158" s="110">
        <v>0</v>
      </c>
      <c r="AC158" s="110">
        <v>100000</v>
      </c>
      <c r="AD158" s="110">
        <v>0</v>
      </c>
      <c r="AE158" s="123">
        <v>0</v>
      </c>
      <c r="AF158" s="110">
        <v>0</v>
      </c>
      <c r="AG158" s="110">
        <v>0</v>
      </c>
    </row>
    <row r="159" spans="1:34" s="2" customFormat="1" ht="30" customHeight="1">
      <c r="A159" s="118" t="s">
        <v>269</v>
      </c>
      <c r="B159" s="222" t="s">
        <v>109</v>
      </c>
      <c r="C159" s="118">
        <v>0</v>
      </c>
      <c r="D159" s="110">
        <f t="shared" si="28"/>
        <v>70</v>
      </c>
      <c r="E159" s="121">
        <v>0</v>
      </c>
      <c r="F159" s="145">
        <v>0</v>
      </c>
      <c r="G159" s="121">
        <v>0</v>
      </c>
      <c r="H159" s="121">
        <v>0</v>
      </c>
      <c r="I159" s="119">
        <v>0</v>
      </c>
      <c r="J159" s="125">
        <v>0</v>
      </c>
      <c r="K159" s="119">
        <v>0</v>
      </c>
      <c r="L159" s="110">
        <v>0</v>
      </c>
      <c r="M159" s="110">
        <v>0</v>
      </c>
      <c r="N159" s="110">
        <v>0</v>
      </c>
      <c r="O159" s="123">
        <v>0</v>
      </c>
      <c r="P159" s="110">
        <v>0</v>
      </c>
      <c r="Q159" s="110">
        <v>0</v>
      </c>
      <c r="R159" s="110">
        <v>0</v>
      </c>
      <c r="S159" s="123">
        <v>0</v>
      </c>
      <c r="T159" s="110">
        <v>0</v>
      </c>
      <c r="U159" s="110">
        <v>0</v>
      </c>
      <c r="V159" s="121">
        <v>0</v>
      </c>
      <c r="W159" s="256">
        <v>0</v>
      </c>
      <c r="X159" s="110">
        <v>0</v>
      </c>
      <c r="Y159" s="110">
        <v>0</v>
      </c>
      <c r="Z159" s="110">
        <v>0</v>
      </c>
      <c r="AA159" s="123">
        <f>AC159</f>
        <v>70</v>
      </c>
      <c r="AB159" s="110">
        <v>0</v>
      </c>
      <c r="AC159" s="110">
        <v>70</v>
      </c>
      <c r="AD159" s="110">
        <v>0</v>
      </c>
      <c r="AE159" s="123">
        <v>0</v>
      </c>
      <c r="AF159" s="110">
        <v>0</v>
      </c>
      <c r="AG159" s="110">
        <v>0</v>
      </c>
    </row>
    <row r="160" spans="1:34" s="2" customFormat="1" ht="76.5">
      <c r="A160" s="118" t="s">
        <v>270</v>
      </c>
      <c r="B160" s="222" t="s">
        <v>168</v>
      </c>
      <c r="C160" s="118">
        <v>0</v>
      </c>
      <c r="D160" s="110">
        <f t="shared" si="28"/>
        <v>2500</v>
      </c>
      <c r="E160" s="121"/>
      <c r="F160" s="145">
        <v>0</v>
      </c>
      <c r="G160" s="121">
        <v>0</v>
      </c>
      <c r="H160" s="121">
        <v>0</v>
      </c>
      <c r="I160" s="119">
        <v>0</v>
      </c>
      <c r="J160" s="125">
        <v>0</v>
      </c>
      <c r="K160" s="119">
        <v>0</v>
      </c>
      <c r="L160" s="110">
        <v>0</v>
      </c>
      <c r="M160" s="110">
        <v>0</v>
      </c>
      <c r="N160" s="110">
        <v>0</v>
      </c>
      <c r="O160" s="123">
        <v>0</v>
      </c>
      <c r="P160" s="110">
        <v>0</v>
      </c>
      <c r="Q160" s="110">
        <v>0</v>
      </c>
      <c r="R160" s="110">
        <v>0</v>
      </c>
      <c r="S160" s="123">
        <v>0</v>
      </c>
      <c r="T160" s="110">
        <v>0</v>
      </c>
      <c r="U160" s="110">
        <v>0</v>
      </c>
      <c r="V160" s="121">
        <v>0</v>
      </c>
      <c r="W160" s="256">
        <v>0</v>
      </c>
      <c r="X160" s="110">
        <v>0</v>
      </c>
      <c r="Y160" s="110">
        <v>0</v>
      </c>
      <c r="Z160" s="110">
        <v>0</v>
      </c>
      <c r="AA160" s="123">
        <f>AC160</f>
        <v>2500</v>
      </c>
      <c r="AB160" s="110">
        <v>0</v>
      </c>
      <c r="AC160" s="110">
        <v>2500</v>
      </c>
      <c r="AD160" s="110">
        <v>0</v>
      </c>
      <c r="AE160" s="123">
        <v>0</v>
      </c>
      <c r="AF160" s="110">
        <v>0</v>
      </c>
      <c r="AG160" s="110">
        <v>0</v>
      </c>
    </row>
    <row r="161" spans="1:34" s="2" customFormat="1" ht="35.450000000000003" customHeight="1">
      <c r="A161" s="130" t="s">
        <v>271</v>
      </c>
      <c r="B161" s="222" t="s">
        <v>167</v>
      </c>
      <c r="C161" s="118">
        <v>0.92</v>
      </c>
      <c r="D161" s="110">
        <f t="shared" si="28"/>
        <v>50000</v>
      </c>
      <c r="E161" s="121">
        <v>0</v>
      </c>
      <c r="F161" s="145">
        <v>0</v>
      </c>
      <c r="G161" s="121">
        <v>0</v>
      </c>
      <c r="H161" s="121">
        <v>0</v>
      </c>
      <c r="I161" s="119">
        <v>0</v>
      </c>
      <c r="J161" s="125">
        <v>0</v>
      </c>
      <c r="K161" s="119">
        <v>0</v>
      </c>
      <c r="L161" s="110">
        <v>0</v>
      </c>
      <c r="M161" s="110">
        <v>0</v>
      </c>
      <c r="N161" s="110">
        <v>0</v>
      </c>
      <c r="O161" s="123">
        <v>0</v>
      </c>
      <c r="P161" s="110">
        <v>0</v>
      </c>
      <c r="Q161" s="110">
        <v>0</v>
      </c>
      <c r="R161" s="110">
        <v>0</v>
      </c>
      <c r="S161" s="123">
        <v>0</v>
      </c>
      <c r="T161" s="110">
        <v>0</v>
      </c>
      <c r="U161" s="110">
        <v>0</v>
      </c>
      <c r="V161" s="121">
        <v>0</v>
      </c>
      <c r="W161" s="268">
        <v>0</v>
      </c>
      <c r="X161" s="110">
        <v>0</v>
      </c>
      <c r="Y161" s="110">
        <v>0</v>
      </c>
      <c r="Z161" s="121">
        <v>0.92</v>
      </c>
      <c r="AA161" s="145">
        <f>AB161+AC161</f>
        <v>50000</v>
      </c>
      <c r="AB161" s="110">
        <v>47250</v>
      </c>
      <c r="AC161" s="110">
        <v>2750</v>
      </c>
      <c r="AD161" s="110">
        <v>0</v>
      </c>
      <c r="AE161" s="123">
        <v>0</v>
      </c>
      <c r="AF161" s="110">
        <v>0</v>
      </c>
      <c r="AG161" s="110">
        <v>0</v>
      </c>
    </row>
    <row r="162" spans="1:34" s="31" customFormat="1" ht="55.15" customHeight="1">
      <c r="A162" s="311" t="s">
        <v>272</v>
      </c>
      <c r="B162" s="323" t="s">
        <v>50</v>
      </c>
      <c r="C162" s="311">
        <v>0</v>
      </c>
      <c r="D162" s="311">
        <f t="shared" si="28"/>
        <v>127020</v>
      </c>
      <c r="E162" s="311">
        <v>0</v>
      </c>
      <c r="F162" s="303">
        <f>F164+F165+F166+F167+F168</f>
        <v>0</v>
      </c>
      <c r="G162" s="303">
        <f t="shared" ref="G162:AG162" si="33">G164+G165+G166+G167+G168</f>
        <v>0</v>
      </c>
      <c r="H162" s="303">
        <f t="shared" si="33"/>
        <v>0</v>
      </c>
      <c r="I162" s="303">
        <f t="shared" si="33"/>
        <v>0</v>
      </c>
      <c r="J162" s="303">
        <f t="shared" si="33"/>
        <v>0</v>
      </c>
      <c r="K162" s="303">
        <v>0</v>
      </c>
      <c r="L162" s="303">
        <f t="shared" si="33"/>
        <v>0</v>
      </c>
      <c r="M162" s="303">
        <f t="shared" si="33"/>
        <v>0</v>
      </c>
      <c r="N162" s="303">
        <f t="shared" si="33"/>
        <v>0</v>
      </c>
      <c r="O162" s="303">
        <f t="shared" si="33"/>
        <v>0</v>
      </c>
      <c r="P162" s="303">
        <f t="shared" si="33"/>
        <v>0</v>
      </c>
      <c r="Q162" s="303">
        <f t="shared" si="33"/>
        <v>0</v>
      </c>
      <c r="R162" s="303">
        <f t="shared" si="33"/>
        <v>0</v>
      </c>
      <c r="S162" s="303">
        <f t="shared" si="33"/>
        <v>0</v>
      </c>
      <c r="T162" s="303">
        <f t="shared" si="33"/>
        <v>0</v>
      </c>
      <c r="U162" s="303">
        <f t="shared" si="33"/>
        <v>0</v>
      </c>
      <c r="V162" s="303">
        <f t="shared" si="33"/>
        <v>0</v>
      </c>
      <c r="W162" s="316">
        <f t="shared" si="33"/>
        <v>0</v>
      </c>
      <c r="X162" s="303">
        <f t="shared" si="33"/>
        <v>0</v>
      </c>
      <c r="Y162" s="303">
        <f t="shared" si="33"/>
        <v>0</v>
      </c>
      <c r="Z162" s="303">
        <f t="shared" si="33"/>
        <v>0</v>
      </c>
      <c r="AA162" s="303">
        <f t="shared" si="33"/>
        <v>7820</v>
      </c>
      <c r="AB162" s="303">
        <f t="shared" si="33"/>
        <v>0</v>
      </c>
      <c r="AC162" s="303">
        <f t="shared" si="33"/>
        <v>7820</v>
      </c>
      <c r="AD162" s="303">
        <f t="shared" si="33"/>
        <v>0</v>
      </c>
      <c r="AE162" s="303">
        <f t="shared" si="33"/>
        <v>119200</v>
      </c>
      <c r="AF162" s="303">
        <f t="shared" si="33"/>
        <v>0</v>
      </c>
      <c r="AG162" s="301">
        <f t="shared" si="33"/>
        <v>119200</v>
      </c>
    </row>
    <row r="163" spans="1:34" s="2" customFormat="1" ht="4.1500000000000004" hidden="1" customHeight="1">
      <c r="A163" s="318"/>
      <c r="B163" s="323"/>
      <c r="C163" s="311"/>
      <c r="D163" s="311"/>
      <c r="E163" s="312"/>
      <c r="F163" s="304"/>
      <c r="G163" s="304"/>
      <c r="H163" s="304"/>
      <c r="I163" s="304"/>
      <c r="J163" s="304"/>
      <c r="K163" s="319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17"/>
      <c r="X163" s="304"/>
      <c r="Y163" s="304"/>
      <c r="Z163" s="304"/>
      <c r="AA163" s="304"/>
      <c r="AB163" s="304"/>
      <c r="AC163" s="304"/>
      <c r="AD163" s="304"/>
      <c r="AE163" s="304"/>
      <c r="AF163" s="304"/>
      <c r="AG163" s="302"/>
    </row>
    <row r="164" spans="1:34" s="2" customFormat="1" ht="145.5" customHeight="1">
      <c r="A164" s="118" t="s">
        <v>273</v>
      </c>
      <c r="B164" s="222" t="s">
        <v>123</v>
      </c>
      <c r="C164" s="118">
        <v>0</v>
      </c>
      <c r="D164" s="118">
        <f t="shared" ref="D164:D210" si="34">F164+J164+O164+S164+W164+AA164+AE164</f>
        <v>7820</v>
      </c>
      <c r="E164" s="118">
        <v>0</v>
      </c>
      <c r="F164" s="120">
        <v>0</v>
      </c>
      <c r="G164" s="119">
        <v>0</v>
      </c>
      <c r="H164" s="119">
        <v>0</v>
      </c>
      <c r="I164" s="119">
        <v>0</v>
      </c>
      <c r="J164" s="125">
        <v>0</v>
      </c>
      <c r="K164" s="119">
        <v>0</v>
      </c>
      <c r="L164" s="110">
        <v>0</v>
      </c>
      <c r="M164" s="110">
        <v>0</v>
      </c>
      <c r="N164" s="110">
        <v>0</v>
      </c>
      <c r="O164" s="123">
        <v>0</v>
      </c>
      <c r="P164" s="110">
        <v>0</v>
      </c>
      <c r="Q164" s="110">
        <v>0</v>
      </c>
      <c r="R164" s="110">
        <v>0</v>
      </c>
      <c r="S164" s="123">
        <v>0</v>
      </c>
      <c r="T164" s="110">
        <v>0</v>
      </c>
      <c r="U164" s="110">
        <v>0</v>
      </c>
      <c r="V164" s="121">
        <v>0</v>
      </c>
      <c r="W164" s="278">
        <v>0</v>
      </c>
      <c r="X164" s="132">
        <v>0</v>
      </c>
      <c r="Y164" s="110">
        <v>0</v>
      </c>
      <c r="Z164" s="110">
        <v>0</v>
      </c>
      <c r="AA164" s="170">
        <f>AC164</f>
        <v>7820</v>
      </c>
      <c r="AB164" s="132">
        <v>0</v>
      </c>
      <c r="AC164" s="110">
        <v>7820</v>
      </c>
      <c r="AD164" s="110">
        <v>0</v>
      </c>
      <c r="AE164" s="170">
        <v>0</v>
      </c>
      <c r="AF164" s="132">
        <v>0</v>
      </c>
      <c r="AG164" s="110">
        <v>0</v>
      </c>
    </row>
    <row r="165" spans="1:34" s="2" customFormat="1" ht="145.15" customHeight="1">
      <c r="A165" s="118" t="s">
        <v>274</v>
      </c>
      <c r="B165" s="222" t="s">
        <v>4</v>
      </c>
      <c r="C165" s="118">
        <v>0</v>
      </c>
      <c r="D165" s="118">
        <f t="shared" si="34"/>
        <v>100000</v>
      </c>
      <c r="E165" s="118">
        <v>0</v>
      </c>
      <c r="F165" s="120">
        <v>0</v>
      </c>
      <c r="G165" s="119">
        <v>0</v>
      </c>
      <c r="H165" s="119">
        <v>0</v>
      </c>
      <c r="I165" s="119">
        <v>0</v>
      </c>
      <c r="J165" s="125">
        <v>0</v>
      </c>
      <c r="K165" s="119">
        <v>0</v>
      </c>
      <c r="L165" s="110">
        <v>0</v>
      </c>
      <c r="M165" s="110">
        <v>0</v>
      </c>
      <c r="N165" s="110">
        <v>0</v>
      </c>
      <c r="O165" s="123">
        <v>0</v>
      </c>
      <c r="P165" s="110">
        <v>0</v>
      </c>
      <c r="Q165" s="110">
        <v>0</v>
      </c>
      <c r="R165" s="110">
        <v>0</v>
      </c>
      <c r="S165" s="123">
        <v>0</v>
      </c>
      <c r="T165" s="110">
        <v>0</v>
      </c>
      <c r="U165" s="110">
        <v>0</v>
      </c>
      <c r="V165" s="121">
        <v>0</v>
      </c>
      <c r="W165" s="268">
        <v>0</v>
      </c>
      <c r="X165" s="110">
        <v>0</v>
      </c>
      <c r="Y165" s="110">
        <v>0</v>
      </c>
      <c r="Z165" s="110">
        <v>0</v>
      </c>
      <c r="AA165" s="123">
        <v>0</v>
      </c>
      <c r="AB165" s="92">
        <v>0</v>
      </c>
      <c r="AC165" s="92">
        <v>0</v>
      </c>
      <c r="AD165" s="92">
        <v>0</v>
      </c>
      <c r="AE165" s="123">
        <v>100000</v>
      </c>
      <c r="AF165" s="110">
        <v>0</v>
      </c>
      <c r="AG165" s="110">
        <v>100000</v>
      </c>
      <c r="AH165" s="1"/>
    </row>
    <row r="166" spans="1:34" s="2" customFormat="1" ht="25.5">
      <c r="A166" s="118" t="s">
        <v>275</v>
      </c>
      <c r="B166" s="222" t="s">
        <v>109</v>
      </c>
      <c r="C166" s="118">
        <v>0</v>
      </c>
      <c r="D166" s="118">
        <f t="shared" si="34"/>
        <v>100</v>
      </c>
      <c r="E166" s="119">
        <v>0</v>
      </c>
      <c r="F166" s="125">
        <v>0</v>
      </c>
      <c r="G166" s="119">
        <v>0</v>
      </c>
      <c r="H166" s="119">
        <v>0</v>
      </c>
      <c r="I166" s="119">
        <v>0</v>
      </c>
      <c r="J166" s="125">
        <v>0</v>
      </c>
      <c r="K166" s="119">
        <v>0</v>
      </c>
      <c r="L166" s="110">
        <v>0</v>
      </c>
      <c r="M166" s="110">
        <v>0</v>
      </c>
      <c r="N166" s="110">
        <v>0</v>
      </c>
      <c r="O166" s="123">
        <v>0</v>
      </c>
      <c r="P166" s="110">
        <v>0</v>
      </c>
      <c r="Q166" s="110">
        <v>0</v>
      </c>
      <c r="R166" s="110">
        <v>0</v>
      </c>
      <c r="S166" s="123">
        <v>0</v>
      </c>
      <c r="T166" s="110">
        <v>0</v>
      </c>
      <c r="U166" s="110">
        <v>0</v>
      </c>
      <c r="V166" s="121">
        <v>0</v>
      </c>
      <c r="W166" s="268">
        <v>0</v>
      </c>
      <c r="X166" s="110">
        <v>0</v>
      </c>
      <c r="Y166" s="110">
        <v>0</v>
      </c>
      <c r="Z166" s="110">
        <v>0</v>
      </c>
      <c r="AA166" s="123">
        <v>0</v>
      </c>
      <c r="AB166" s="92">
        <v>0</v>
      </c>
      <c r="AC166" s="92">
        <v>0</v>
      </c>
      <c r="AD166" s="92">
        <v>0</v>
      </c>
      <c r="AE166" s="123">
        <v>100</v>
      </c>
      <c r="AF166" s="110">
        <v>0</v>
      </c>
      <c r="AG166" s="110">
        <v>100</v>
      </c>
      <c r="AH166" s="1"/>
    </row>
    <row r="167" spans="1:34" s="2" customFormat="1" ht="76.5">
      <c r="A167" s="118" t="s">
        <v>276</v>
      </c>
      <c r="B167" s="222" t="s">
        <v>168</v>
      </c>
      <c r="C167" s="118">
        <v>0</v>
      </c>
      <c r="D167" s="118">
        <f t="shared" si="34"/>
        <v>19100</v>
      </c>
      <c r="E167" s="119">
        <v>0</v>
      </c>
      <c r="F167" s="125">
        <v>0</v>
      </c>
      <c r="G167" s="119">
        <v>0</v>
      </c>
      <c r="H167" s="119">
        <v>0</v>
      </c>
      <c r="I167" s="119">
        <v>0</v>
      </c>
      <c r="J167" s="125">
        <v>0</v>
      </c>
      <c r="K167" s="119">
        <v>0</v>
      </c>
      <c r="L167" s="110">
        <v>0</v>
      </c>
      <c r="M167" s="110">
        <v>0</v>
      </c>
      <c r="N167" s="110">
        <v>0</v>
      </c>
      <c r="O167" s="123">
        <v>0</v>
      </c>
      <c r="P167" s="110">
        <v>0</v>
      </c>
      <c r="Q167" s="110">
        <v>0</v>
      </c>
      <c r="R167" s="110">
        <v>0</v>
      </c>
      <c r="S167" s="123">
        <v>0</v>
      </c>
      <c r="T167" s="110">
        <v>0</v>
      </c>
      <c r="U167" s="110">
        <v>0</v>
      </c>
      <c r="V167" s="121">
        <v>0</v>
      </c>
      <c r="W167" s="268">
        <v>0</v>
      </c>
      <c r="X167" s="110">
        <v>0</v>
      </c>
      <c r="Y167" s="110">
        <v>0</v>
      </c>
      <c r="Z167" s="110">
        <v>0</v>
      </c>
      <c r="AA167" s="131">
        <v>0</v>
      </c>
      <c r="AB167" s="51">
        <v>0</v>
      </c>
      <c r="AC167" s="51">
        <v>0</v>
      </c>
      <c r="AD167" s="51">
        <v>0</v>
      </c>
      <c r="AE167" s="123">
        <f>AG167</f>
        <v>19100</v>
      </c>
      <c r="AF167" s="110">
        <v>0</v>
      </c>
      <c r="AG167" s="110">
        <v>19100</v>
      </c>
    </row>
    <row r="168" spans="1:34" s="2" customFormat="1" ht="28.5" customHeight="1">
      <c r="A168" s="118" t="s">
        <v>277</v>
      </c>
      <c r="B168" s="222" t="s">
        <v>167</v>
      </c>
      <c r="C168" s="118">
        <v>0</v>
      </c>
      <c r="D168" s="118">
        <f t="shared" si="34"/>
        <v>0</v>
      </c>
      <c r="E168" s="119">
        <v>0</v>
      </c>
      <c r="F168" s="125">
        <v>0</v>
      </c>
      <c r="G168" s="119">
        <v>0</v>
      </c>
      <c r="H168" s="119">
        <v>0</v>
      </c>
      <c r="I168" s="119">
        <v>0</v>
      </c>
      <c r="J168" s="125">
        <v>0</v>
      </c>
      <c r="K168" s="119">
        <v>0</v>
      </c>
      <c r="L168" s="110">
        <v>0</v>
      </c>
      <c r="M168" s="110">
        <v>0</v>
      </c>
      <c r="N168" s="110">
        <v>0</v>
      </c>
      <c r="O168" s="123">
        <v>0</v>
      </c>
      <c r="P168" s="110">
        <v>0</v>
      </c>
      <c r="Q168" s="110">
        <v>0</v>
      </c>
      <c r="R168" s="110">
        <v>0</v>
      </c>
      <c r="S168" s="123">
        <v>0</v>
      </c>
      <c r="T168" s="110">
        <v>0</v>
      </c>
      <c r="U168" s="110">
        <v>0</v>
      </c>
      <c r="V168" s="121">
        <v>0</v>
      </c>
      <c r="W168" s="268">
        <v>0</v>
      </c>
      <c r="X168" s="110">
        <v>0</v>
      </c>
      <c r="Y168" s="110">
        <v>0</v>
      </c>
      <c r="Z168" s="110">
        <v>0</v>
      </c>
      <c r="AA168" s="131">
        <v>0</v>
      </c>
      <c r="AB168" s="51">
        <v>0</v>
      </c>
      <c r="AC168" s="51">
        <v>0</v>
      </c>
      <c r="AD168" s="51">
        <v>0</v>
      </c>
      <c r="AE168" s="123">
        <v>0</v>
      </c>
      <c r="AF168" s="110">
        <v>0</v>
      </c>
      <c r="AG168" s="110">
        <v>0</v>
      </c>
    </row>
    <row r="169" spans="1:34" s="31" customFormat="1" ht="69.599999999999994" customHeight="1">
      <c r="A169" s="116" t="s">
        <v>278</v>
      </c>
      <c r="B169" s="223" t="s">
        <v>65</v>
      </c>
      <c r="C169" s="116">
        <f>I169+N169+R169+V169+Z169+AD169</f>
        <v>1</v>
      </c>
      <c r="D169" s="116">
        <f t="shared" si="34"/>
        <v>371200</v>
      </c>
      <c r="E169" s="116"/>
      <c r="F169" s="116">
        <f>F170+F171+F172+F173+F174</f>
        <v>0</v>
      </c>
      <c r="G169" s="116">
        <f t="shared" ref="G169:AG169" si="35">G170+G171+G172+G173+G174</f>
        <v>0</v>
      </c>
      <c r="H169" s="116">
        <f t="shared" si="35"/>
        <v>0</v>
      </c>
      <c r="I169" s="116">
        <f t="shared" si="35"/>
        <v>0</v>
      </c>
      <c r="J169" s="116">
        <f t="shared" si="35"/>
        <v>0</v>
      </c>
      <c r="K169" s="116">
        <v>0</v>
      </c>
      <c r="L169" s="116">
        <f t="shared" si="35"/>
        <v>0</v>
      </c>
      <c r="M169" s="116">
        <f t="shared" si="35"/>
        <v>0</v>
      </c>
      <c r="N169" s="116">
        <f t="shared" si="35"/>
        <v>0</v>
      </c>
      <c r="O169" s="116">
        <f t="shared" si="35"/>
        <v>0</v>
      </c>
      <c r="P169" s="116">
        <f t="shared" si="35"/>
        <v>0</v>
      </c>
      <c r="Q169" s="116">
        <f t="shared" si="35"/>
        <v>0</v>
      </c>
      <c r="R169" s="116">
        <f t="shared" si="35"/>
        <v>0</v>
      </c>
      <c r="S169" s="116">
        <f t="shared" si="35"/>
        <v>0</v>
      </c>
      <c r="T169" s="116">
        <f t="shared" si="35"/>
        <v>0</v>
      </c>
      <c r="U169" s="116">
        <f t="shared" si="35"/>
        <v>0</v>
      </c>
      <c r="V169" s="116">
        <f t="shared" si="35"/>
        <v>0</v>
      </c>
      <c r="W169" s="261">
        <f t="shared" si="35"/>
        <v>0</v>
      </c>
      <c r="X169" s="116">
        <f t="shared" si="35"/>
        <v>0</v>
      </c>
      <c r="Y169" s="116">
        <f t="shared" si="35"/>
        <v>0</v>
      </c>
      <c r="Z169" s="116">
        <f t="shared" si="35"/>
        <v>0</v>
      </c>
      <c r="AA169" s="116">
        <f t="shared" si="35"/>
        <v>111200</v>
      </c>
      <c r="AB169" s="116">
        <f t="shared" si="35"/>
        <v>0</v>
      </c>
      <c r="AC169" s="116">
        <f t="shared" si="35"/>
        <v>111200</v>
      </c>
      <c r="AD169" s="116">
        <f t="shared" si="35"/>
        <v>1</v>
      </c>
      <c r="AE169" s="116">
        <f t="shared" si="35"/>
        <v>260000</v>
      </c>
      <c r="AF169" s="116">
        <f t="shared" si="35"/>
        <v>245700</v>
      </c>
      <c r="AG169" s="116">
        <f t="shared" si="35"/>
        <v>14300</v>
      </c>
    </row>
    <row r="170" spans="1:34" s="2" customFormat="1" ht="141" customHeight="1">
      <c r="A170" s="118" t="s">
        <v>279</v>
      </c>
      <c r="B170" s="222" t="s">
        <v>58</v>
      </c>
      <c r="C170" s="118"/>
      <c r="D170" s="118">
        <f t="shared" si="34"/>
        <v>3300</v>
      </c>
      <c r="E170" s="119"/>
      <c r="F170" s="125">
        <v>0</v>
      </c>
      <c r="G170" s="119">
        <v>0</v>
      </c>
      <c r="H170" s="119">
        <v>0</v>
      </c>
      <c r="I170" s="119"/>
      <c r="J170" s="125">
        <v>0</v>
      </c>
      <c r="K170" s="119">
        <v>0</v>
      </c>
      <c r="L170" s="110">
        <v>0</v>
      </c>
      <c r="M170" s="110">
        <v>0</v>
      </c>
      <c r="N170" s="110"/>
      <c r="O170" s="123">
        <v>0</v>
      </c>
      <c r="P170" s="110"/>
      <c r="Q170" s="110">
        <v>0</v>
      </c>
      <c r="R170" s="110"/>
      <c r="S170" s="123">
        <v>0</v>
      </c>
      <c r="T170" s="110"/>
      <c r="U170" s="110">
        <v>0</v>
      </c>
      <c r="V170" s="121"/>
      <c r="W170" s="263">
        <f>Y170</f>
        <v>0</v>
      </c>
      <c r="X170" s="110">
        <v>0</v>
      </c>
      <c r="Y170" s="110">
        <v>0</v>
      </c>
      <c r="Z170" s="110"/>
      <c r="AA170" s="123">
        <f>AC170</f>
        <v>3300</v>
      </c>
      <c r="AB170" s="110"/>
      <c r="AC170" s="110">
        <v>3300</v>
      </c>
      <c r="AD170" s="110"/>
      <c r="AE170" s="123">
        <v>0</v>
      </c>
      <c r="AF170" s="110"/>
      <c r="AG170" s="110">
        <v>0</v>
      </c>
    </row>
    <row r="171" spans="1:34" s="2" customFormat="1" ht="145.5" customHeight="1">
      <c r="A171" s="118" t="s">
        <v>280</v>
      </c>
      <c r="B171" s="222" t="s">
        <v>4</v>
      </c>
      <c r="C171" s="118">
        <v>0</v>
      </c>
      <c r="D171" s="118">
        <f t="shared" si="34"/>
        <v>100000</v>
      </c>
      <c r="E171" s="119">
        <v>0</v>
      </c>
      <c r="F171" s="125">
        <v>0</v>
      </c>
      <c r="G171" s="119">
        <v>0</v>
      </c>
      <c r="H171" s="119">
        <v>0</v>
      </c>
      <c r="I171" s="119">
        <v>0</v>
      </c>
      <c r="J171" s="125">
        <v>0</v>
      </c>
      <c r="K171" s="119">
        <v>0</v>
      </c>
      <c r="L171" s="110">
        <v>0</v>
      </c>
      <c r="M171" s="110">
        <v>0</v>
      </c>
      <c r="N171" s="110">
        <v>0</v>
      </c>
      <c r="O171" s="123">
        <v>0</v>
      </c>
      <c r="P171" s="110">
        <v>0</v>
      </c>
      <c r="Q171" s="110">
        <v>0</v>
      </c>
      <c r="R171" s="110">
        <v>0</v>
      </c>
      <c r="S171" s="131">
        <v>0</v>
      </c>
      <c r="T171" s="51">
        <v>0</v>
      </c>
      <c r="U171" s="51">
        <v>0</v>
      </c>
      <c r="V171" s="147"/>
      <c r="W171" s="268">
        <v>0</v>
      </c>
      <c r="X171" s="110">
        <v>0</v>
      </c>
      <c r="Y171" s="122">
        <v>0</v>
      </c>
      <c r="Z171" s="122">
        <v>0</v>
      </c>
      <c r="AA171" s="123">
        <f>AC171</f>
        <v>100000</v>
      </c>
      <c r="AB171" s="110">
        <v>0</v>
      </c>
      <c r="AC171" s="110">
        <v>100000</v>
      </c>
      <c r="AD171" s="110">
        <v>0</v>
      </c>
      <c r="AE171" s="123">
        <v>0</v>
      </c>
      <c r="AF171" s="110">
        <v>0</v>
      </c>
      <c r="AG171" s="110">
        <v>0</v>
      </c>
    </row>
    <row r="172" spans="1:34" s="2" customFormat="1" ht="25.5">
      <c r="A172" s="118" t="s">
        <v>281</v>
      </c>
      <c r="B172" s="222" t="s">
        <v>109</v>
      </c>
      <c r="C172" s="118">
        <v>0</v>
      </c>
      <c r="D172" s="118">
        <f t="shared" si="34"/>
        <v>100</v>
      </c>
      <c r="E172" s="119">
        <v>0</v>
      </c>
      <c r="F172" s="125">
        <v>0</v>
      </c>
      <c r="G172" s="119">
        <v>0</v>
      </c>
      <c r="H172" s="119">
        <v>0</v>
      </c>
      <c r="I172" s="119">
        <v>0</v>
      </c>
      <c r="J172" s="125">
        <v>0</v>
      </c>
      <c r="K172" s="119">
        <v>0</v>
      </c>
      <c r="L172" s="110">
        <v>0</v>
      </c>
      <c r="M172" s="110">
        <v>0</v>
      </c>
      <c r="N172" s="110">
        <v>0</v>
      </c>
      <c r="O172" s="123">
        <v>0</v>
      </c>
      <c r="P172" s="110">
        <v>0</v>
      </c>
      <c r="Q172" s="110">
        <v>0</v>
      </c>
      <c r="R172" s="110">
        <v>0</v>
      </c>
      <c r="S172" s="131">
        <v>0</v>
      </c>
      <c r="T172" s="51">
        <v>0</v>
      </c>
      <c r="U172" s="51">
        <v>0</v>
      </c>
      <c r="V172" s="147"/>
      <c r="W172" s="268">
        <v>0</v>
      </c>
      <c r="X172" s="110">
        <v>0</v>
      </c>
      <c r="Y172" s="122">
        <v>0</v>
      </c>
      <c r="Z172" s="122">
        <v>0</v>
      </c>
      <c r="AA172" s="123">
        <v>100</v>
      </c>
      <c r="AB172" s="110">
        <v>0</v>
      </c>
      <c r="AC172" s="110">
        <v>100</v>
      </c>
      <c r="AD172" s="110">
        <v>0</v>
      </c>
      <c r="AE172" s="123">
        <v>0</v>
      </c>
      <c r="AF172" s="110">
        <v>0</v>
      </c>
      <c r="AG172" s="110">
        <v>0</v>
      </c>
    </row>
    <row r="173" spans="1:34" s="2" customFormat="1" ht="78.400000000000006" customHeight="1">
      <c r="A173" s="118" t="s">
        <v>282</v>
      </c>
      <c r="B173" s="222" t="s">
        <v>166</v>
      </c>
      <c r="C173" s="118">
        <v>0</v>
      </c>
      <c r="D173" s="118">
        <f t="shared" si="34"/>
        <v>7800</v>
      </c>
      <c r="E173" s="119">
        <v>0</v>
      </c>
      <c r="F173" s="125">
        <v>0</v>
      </c>
      <c r="G173" s="119">
        <v>0</v>
      </c>
      <c r="H173" s="119">
        <v>0</v>
      </c>
      <c r="I173" s="119">
        <v>0</v>
      </c>
      <c r="J173" s="125">
        <v>0</v>
      </c>
      <c r="K173" s="119">
        <v>0</v>
      </c>
      <c r="L173" s="110">
        <v>0</v>
      </c>
      <c r="M173" s="110">
        <v>0</v>
      </c>
      <c r="N173" s="110">
        <v>0</v>
      </c>
      <c r="O173" s="123">
        <v>0</v>
      </c>
      <c r="P173" s="110">
        <v>0</v>
      </c>
      <c r="Q173" s="110">
        <v>0</v>
      </c>
      <c r="R173" s="110">
        <v>0</v>
      </c>
      <c r="S173" s="131">
        <v>0</v>
      </c>
      <c r="T173" s="51">
        <v>0</v>
      </c>
      <c r="U173" s="51">
        <v>0</v>
      </c>
      <c r="V173" s="147"/>
      <c r="W173" s="268">
        <v>0</v>
      </c>
      <c r="X173" s="110">
        <v>0</v>
      </c>
      <c r="Y173" s="122">
        <v>0</v>
      </c>
      <c r="Z173" s="122">
        <v>0</v>
      </c>
      <c r="AA173" s="123">
        <f>AC173</f>
        <v>7800</v>
      </c>
      <c r="AB173" s="110">
        <v>0</v>
      </c>
      <c r="AC173" s="110">
        <v>7800</v>
      </c>
      <c r="AD173" s="110">
        <v>0</v>
      </c>
      <c r="AE173" s="123">
        <v>0</v>
      </c>
      <c r="AF173" s="110">
        <v>0</v>
      </c>
      <c r="AG173" s="110">
        <v>0</v>
      </c>
    </row>
    <row r="174" spans="1:34" s="2" customFormat="1" ht="29.25" customHeight="1">
      <c r="A174" s="130" t="s">
        <v>283</v>
      </c>
      <c r="B174" s="222" t="s">
        <v>167</v>
      </c>
      <c r="C174" s="118">
        <v>1</v>
      </c>
      <c r="D174" s="118">
        <f t="shared" si="34"/>
        <v>260000</v>
      </c>
      <c r="E174" s="119">
        <v>0</v>
      </c>
      <c r="F174" s="125">
        <v>0</v>
      </c>
      <c r="G174" s="119">
        <v>0</v>
      </c>
      <c r="H174" s="119">
        <v>0</v>
      </c>
      <c r="I174" s="119">
        <v>0</v>
      </c>
      <c r="J174" s="125">
        <v>0</v>
      </c>
      <c r="K174" s="119">
        <v>0</v>
      </c>
      <c r="L174" s="110">
        <v>0</v>
      </c>
      <c r="M174" s="110">
        <v>0</v>
      </c>
      <c r="N174" s="110">
        <v>0</v>
      </c>
      <c r="O174" s="123">
        <v>0</v>
      </c>
      <c r="P174" s="110">
        <v>0</v>
      </c>
      <c r="Q174" s="110">
        <v>0</v>
      </c>
      <c r="R174" s="110">
        <v>0</v>
      </c>
      <c r="S174" s="131">
        <v>0</v>
      </c>
      <c r="T174" s="51">
        <v>0</v>
      </c>
      <c r="U174" s="51">
        <v>0</v>
      </c>
      <c r="V174" s="147">
        <v>0</v>
      </c>
      <c r="W174" s="268">
        <v>0</v>
      </c>
      <c r="X174" s="110">
        <v>0</v>
      </c>
      <c r="Y174" s="122">
        <v>0</v>
      </c>
      <c r="Z174" s="122">
        <v>0</v>
      </c>
      <c r="AA174" s="123">
        <v>0</v>
      </c>
      <c r="AB174" s="110">
        <v>0</v>
      </c>
      <c r="AC174" s="110">
        <v>0</v>
      </c>
      <c r="AD174" s="110">
        <v>1</v>
      </c>
      <c r="AE174" s="123">
        <f>AF174+AG174</f>
        <v>260000</v>
      </c>
      <c r="AF174" s="110">
        <v>245700</v>
      </c>
      <c r="AG174" s="110">
        <v>14300</v>
      </c>
    </row>
    <row r="175" spans="1:34" s="31" customFormat="1" ht="54" customHeight="1">
      <c r="A175" s="128" t="s">
        <v>284</v>
      </c>
      <c r="B175" s="223" t="s">
        <v>62</v>
      </c>
      <c r="C175" s="116">
        <f>I175+N175+R175+V175+Z175+AD175</f>
        <v>9.6</v>
      </c>
      <c r="D175" s="116">
        <f t="shared" si="34"/>
        <v>605220</v>
      </c>
      <c r="E175" s="117">
        <v>0</v>
      </c>
      <c r="F175" s="117">
        <f>F176+F177+F178+F179+F180</f>
        <v>0</v>
      </c>
      <c r="G175" s="117">
        <f t="shared" ref="G175:AG175" si="36">G176+G177+G178+G179+G180</f>
        <v>0</v>
      </c>
      <c r="H175" s="117">
        <f t="shared" si="36"/>
        <v>0</v>
      </c>
      <c r="I175" s="117">
        <f t="shared" si="36"/>
        <v>0</v>
      </c>
      <c r="J175" s="117">
        <f t="shared" si="36"/>
        <v>0</v>
      </c>
      <c r="K175" s="117">
        <v>0</v>
      </c>
      <c r="L175" s="117">
        <f t="shared" si="36"/>
        <v>0</v>
      </c>
      <c r="M175" s="117">
        <f t="shared" si="36"/>
        <v>0</v>
      </c>
      <c r="N175" s="117">
        <f t="shared" si="36"/>
        <v>0</v>
      </c>
      <c r="O175" s="117">
        <f t="shared" si="36"/>
        <v>0</v>
      </c>
      <c r="P175" s="117">
        <f t="shared" si="36"/>
        <v>0</v>
      </c>
      <c r="Q175" s="117">
        <f t="shared" si="36"/>
        <v>0</v>
      </c>
      <c r="R175" s="117">
        <f t="shared" si="36"/>
        <v>0</v>
      </c>
      <c r="S175" s="117">
        <f t="shared" si="36"/>
        <v>0</v>
      </c>
      <c r="T175" s="117">
        <f t="shared" si="36"/>
        <v>0</v>
      </c>
      <c r="U175" s="117">
        <f t="shared" si="36"/>
        <v>0</v>
      </c>
      <c r="V175" s="117">
        <f t="shared" si="36"/>
        <v>0</v>
      </c>
      <c r="W175" s="260">
        <f t="shared" si="36"/>
        <v>0</v>
      </c>
      <c r="X175" s="117">
        <f t="shared" si="36"/>
        <v>0</v>
      </c>
      <c r="Y175" s="117">
        <f t="shared" si="36"/>
        <v>0</v>
      </c>
      <c r="Z175" s="117">
        <f t="shared" si="36"/>
        <v>4.8</v>
      </c>
      <c r="AA175" s="117">
        <f t="shared" si="36"/>
        <v>367220</v>
      </c>
      <c r="AB175" s="117">
        <f t="shared" si="36"/>
        <v>224910</v>
      </c>
      <c r="AC175" s="117">
        <f t="shared" si="36"/>
        <v>142310</v>
      </c>
      <c r="AD175" s="117">
        <f t="shared" si="36"/>
        <v>4.8</v>
      </c>
      <c r="AE175" s="117">
        <f t="shared" si="36"/>
        <v>238000</v>
      </c>
      <c r="AF175" s="117">
        <f t="shared" si="36"/>
        <v>224910</v>
      </c>
      <c r="AG175" s="117">
        <f t="shared" si="36"/>
        <v>13090</v>
      </c>
    </row>
    <row r="176" spans="1:34" s="2" customFormat="1" ht="145.9" customHeight="1">
      <c r="A176" s="216" t="s">
        <v>285</v>
      </c>
      <c r="B176" s="222" t="s">
        <v>60</v>
      </c>
      <c r="C176" s="118">
        <v>0</v>
      </c>
      <c r="D176" s="118">
        <f t="shared" si="34"/>
        <v>14770</v>
      </c>
      <c r="E176" s="119">
        <v>0</v>
      </c>
      <c r="F176" s="125">
        <v>0</v>
      </c>
      <c r="G176" s="119">
        <v>0</v>
      </c>
      <c r="H176" s="119">
        <v>0</v>
      </c>
      <c r="I176" s="119">
        <v>0</v>
      </c>
      <c r="J176" s="125">
        <v>0</v>
      </c>
      <c r="K176" s="119">
        <v>0</v>
      </c>
      <c r="L176" s="110">
        <v>0</v>
      </c>
      <c r="M176" s="110">
        <v>0</v>
      </c>
      <c r="N176" s="110">
        <v>0</v>
      </c>
      <c r="O176" s="123">
        <v>0</v>
      </c>
      <c r="P176" s="110">
        <v>0</v>
      </c>
      <c r="Q176" s="110">
        <v>0</v>
      </c>
      <c r="R176" s="110">
        <v>0</v>
      </c>
      <c r="S176" s="123">
        <v>0</v>
      </c>
      <c r="T176" s="110">
        <v>0</v>
      </c>
      <c r="U176" s="110">
        <v>0</v>
      </c>
      <c r="V176" s="121">
        <v>0</v>
      </c>
      <c r="W176" s="263">
        <f>Y176</f>
        <v>0</v>
      </c>
      <c r="X176" s="110">
        <v>0</v>
      </c>
      <c r="Y176" s="110">
        <v>0</v>
      </c>
      <c r="Z176" s="110">
        <v>0</v>
      </c>
      <c r="AA176" s="123">
        <f>AC176</f>
        <v>14770</v>
      </c>
      <c r="AB176" s="110">
        <v>0</v>
      </c>
      <c r="AC176" s="110">
        <v>14770</v>
      </c>
      <c r="AD176" s="110">
        <v>0</v>
      </c>
      <c r="AE176" s="123">
        <v>0</v>
      </c>
      <c r="AF176" s="110">
        <v>0</v>
      </c>
      <c r="AG176" s="110">
        <v>0</v>
      </c>
    </row>
    <row r="177" spans="1:33" s="2" customFormat="1" ht="145.15" customHeight="1">
      <c r="A177" s="216" t="s">
        <v>286</v>
      </c>
      <c r="B177" s="222" t="s">
        <v>4</v>
      </c>
      <c r="C177" s="118">
        <v>0</v>
      </c>
      <c r="D177" s="118">
        <f t="shared" si="34"/>
        <v>100000</v>
      </c>
      <c r="E177" s="119">
        <v>0</v>
      </c>
      <c r="F177" s="125">
        <v>0</v>
      </c>
      <c r="G177" s="119">
        <v>0</v>
      </c>
      <c r="H177" s="119">
        <v>0</v>
      </c>
      <c r="I177" s="119">
        <v>0</v>
      </c>
      <c r="J177" s="125">
        <v>0</v>
      </c>
      <c r="K177" s="119">
        <v>0</v>
      </c>
      <c r="L177" s="110">
        <v>0</v>
      </c>
      <c r="M177" s="110">
        <v>0</v>
      </c>
      <c r="N177" s="110">
        <v>0</v>
      </c>
      <c r="O177" s="123">
        <v>0</v>
      </c>
      <c r="P177" s="110">
        <v>0</v>
      </c>
      <c r="Q177" s="110">
        <v>0</v>
      </c>
      <c r="R177" s="110">
        <v>0</v>
      </c>
      <c r="S177" s="131">
        <v>0</v>
      </c>
      <c r="T177" s="51">
        <v>0</v>
      </c>
      <c r="U177" s="51">
        <v>0</v>
      </c>
      <c r="V177" s="147">
        <v>0</v>
      </c>
      <c r="W177" s="268">
        <v>0</v>
      </c>
      <c r="X177" s="110">
        <v>0</v>
      </c>
      <c r="Y177" s="122">
        <v>0</v>
      </c>
      <c r="Z177" s="122">
        <v>0</v>
      </c>
      <c r="AA177" s="123">
        <f>AC177</f>
        <v>100000</v>
      </c>
      <c r="AB177" s="110">
        <v>0</v>
      </c>
      <c r="AC177" s="110">
        <v>100000</v>
      </c>
      <c r="AD177" s="110">
        <v>0</v>
      </c>
      <c r="AE177" s="123">
        <v>0</v>
      </c>
      <c r="AF177" s="110">
        <v>0</v>
      </c>
      <c r="AG177" s="110">
        <v>0</v>
      </c>
    </row>
    <row r="178" spans="1:33" s="2" customFormat="1" ht="25.5">
      <c r="A178" s="216" t="s">
        <v>287</v>
      </c>
      <c r="B178" s="222" t="s">
        <v>109</v>
      </c>
      <c r="C178" s="118">
        <v>0</v>
      </c>
      <c r="D178" s="118">
        <f t="shared" si="34"/>
        <v>150</v>
      </c>
      <c r="E178" s="119">
        <v>0</v>
      </c>
      <c r="F178" s="125">
        <v>0</v>
      </c>
      <c r="G178" s="119">
        <v>0</v>
      </c>
      <c r="H178" s="119">
        <v>0</v>
      </c>
      <c r="I178" s="119">
        <v>0</v>
      </c>
      <c r="J178" s="125">
        <v>0</v>
      </c>
      <c r="K178" s="119">
        <v>0</v>
      </c>
      <c r="L178" s="110">
        <v>0</v>
      </c>
      <c r="M178" s="110">
        <v>0</v>
      </c>
      <c r="N178" s="110">
        <v>0</v>
      </c>
      <c r="O178" s="123">
        <v>0</v>
      </c>
      <c r="P178" s="110">
        <v>0</v>
      </c>
      <c r="Q178" s="110">
        <v>0</v>
      </c>
      <c r="R178" s="110">
        <v>0</v>
      </c>
      <c r="S178" s="131">
        <v>0</v>
      </c>
      <c r="T178" s="51">
        <v>0</v>
      </c>
      <c r="U178" s="51">
        <v>0</v>
      </c>
      <c r="V178" s="147">
        <v>0</v>
      </c>
      <c r="W178" s="268">
        <v>0</v>
      </c>
      <c r="X178" s="110">
        <v>0</v>
      </c>
      <c r="Y178" s="122">
        <v>0</v>
      </c>
      <c r="Z178" s="122">
        <v>0</v>
      </c>
      <c r="AA178" s="123">
        <f>AC178</f>
        <v>150</v>
      </c>
      <c r="AB178" s="110">
        <v>0</v>
      </c>
      <c r="AC178" s="110">
        <v>150</v>
      </c>
      <c r="AD178" s="110">
        <v>0</v>
      </c>
      <c r="AE178" s="123">
        <v>0</v>
      </c>
      <c r="AF178" s="110">
        <v>0</v>
      </c>
      <c r="AG178" s="110">
        <v>0</v>
      </c>
    </row>
    <row r="179" spans="1:33" s="2" customFormat="1" ht="76.5">
      <c r="A179" s="216" t="s">
        <v>288</v>
      </c>
      <c r="B179" s="222" t="s">
        <v>168</v>
      </c>
      <c r="C179" s="118">
        <v>0</v>
      </c>
      <c r="D179" s="118">
        <f t="shared" si="34"/>
        <v>14300</v>
      </c>
      <c r="E179" s="119">
        <v>0</v>
      </c>
      <c r="F179" s="125">
        <v>0</v>
      </c>
      <c r="G179" s="119">
        <v>0</v>
      </c>
      <c r="H179" s="119">
        <v>0</v>
      </c>
      <c r="I179" s="119">
        <v>0</v>
      </c>
      <c r="J179" s="125">
        <v>0</v>
      </c>
      <c r="K179" s="119">
        <v>0</v>
      </c>
      <c r="L179" s="110">
        <v>0</v>
      </c>
      <c r="M179" s="110">
        <v>0</v>
      </c>
      <c r="N179" s="110">
        <v>0</v>
      </c>
      <c r="O179" s="123">
        <v>0</v>
      </c>
      <c r="P179" s="110">
        <v>0</v>
      </c>
      <c r="Q179" s="110">
        <v>0</v>
      </c>
      <c r="R179" s="110">
        <v>0</v>
      </c>
      <c r="S179" s="131">
        <v>0</v>
      </c>
      <c r="T179" s="51">
        <v>0</v>
      </c>
      <c r="U179" s="51">
        <v>0</v>
      </c>
      <c r="V179" s="147">
        <v>0</v>
      </c>
      <c r="W179" s="268">
        <f>Y179</f>
        <v>0</v>
      </c>
      <c r="X179" s="110">
        <v>0</v>
      </c>
      <c r="Y179" s="122">
        <v>0</v>
      </c>
      <c r="Z179" s="122">
        <v>0</v>
      </c>
      <c r="AA179" s="123">
        <f>AC179</f>
        <v>14300</v>
      </c>
      <c r="AB179" s="110">
        <v>0</v>
      </c>
      <c r="AC179" s="110">
        <v>14300</v>
      </c>
      <c r="AD179" s="110">
        <v>0</v>
      </c>
      <c r="AE179" s="123">
        <v>0</v>
      </c>
      <c r="AF179" s="110">
        <v>0</v>
      </c>
      <c r="AG179" s="110">
        <v>0</v>
      </c>
    </row>
    <row r="180" spans="1:33" s="2" customFormat="1" ht="32.65" customHeight="1">
      <c r="A180" s="218" t="s">
        <v>289</v>
      </c>
      <c r="B180" s="222" t="s">
        <v>167</v>
      </c>
      <c r="C180" s="118">
        <v>9.6</v>
      </c>
      <c r="D180" s="118">
        <f t="shared" si="34"/>
        <v>476000</v>
      </c>
      <c r="E180" s="119">
        <v>0</v>
      </c>
      <c r="F180" s="125">
        <v>0</v>
      </c>
      <c r="G180" s="119">
        <v>0</v>
      </c>
      <c r="H180" s="119">
        <v>0</v>
      </c>
      <c r="I180" s="119">
        <v>0</v>
      </c>
      <c r="J180" s="125">
        <v>0</v>
      </c>
      <c r="K180" s="119">
        <v>0</v>
      </c>
      <c r="L180" s="110">
        <v>0</v>
      </c>
      <c r="M180" s="110">
        <v>0</v>
      </c>
      <c r="N180" s="110">
        <v>0</v>
      </c>
      <c r="O180" s="123">
        <v>0</v>
      </c>
      <c r="P180" s="110">
        <v>0</v>
      </c>
      <c r="Q180" s="110">
        <v>0</v>
      </c>
      <c r="R180" s="110">
        <v>0</v>
      </c>
      <c r="S180" s="131">
        <v>0</v>
      </c>
      <c r="T180" s="51">
        <v>0</v>
      </c>
      <c r="U180" s="51">
        <v>0</v>
      </c>
      <c r="V180" s="147">
        <v>0</v>
      </c>
      <c r="W180" s="268">
        <v>0</v>
      </c>
      <c r="X180" s="110">
        <v>0</v>
      </c>
      <c r="Y180" s="122">
        <v>0</v>
      </c>
      <c r="Z180" s="122">
        <v>4.8</v>
      </c>
      <c r="AA180" s="123">
        <f>AB180+AC180</f>
        <v>238000</v>
      </c>
      <c r="AB180" s="110">
        <v>224910</v>
      </c>
      <c r="AC180" s="110">
        <v>13090</v>
      </c>
      <c r="AD180" s="110">
        <v>4.8</v>
      </c>
      <c r="AE180" s="123">
        <f>AF180+AG180</f>
        <v>238000</v>
      </c>
      <c r="AF180" s="110">
        <v>224910</v>
      </c>
      <c r="AG180" s="110">
        <v>13090</v>
      </c>
    </row>
    <row r="181" spans="1:33" s="31" customFormat="1" ht="54" customHeight="1">
      <c r="A181" s="219" t="s">
        <v>290</v>
      </c>
      <c r="B181" s="223" t="s">
        <v>64</v>
      </c>
      <c r="C181" s="116">
        <f>I181+N181+R181+V181+Z181+AD181</f>
        <v>0.6</v>
      </c>
      <c r="D181" s="116">
        <f t="shared" si="34"/>
        <v>176120</v>
      </c>
      <c r="E181" s="116">
        <v>0</v>
      </c>
      <c r="F181" s="116">
        <f>F182+F183+F184+F185+F186</f>
        <v>0</v>
      </c>
      <c r="G181" s="116">
        <f t="shared" ref="G181:O181" si="37">G182+G183+G184+G185+G186</f>
        <v>0</v>
      </c>
      <c r="H181" s="116">
        <f t="shared" si="37"/>
        <v>0</v>
      </c>
      <c r="I181" s="116">
        <f t="shared" si="37"/>
        <v>0</v>
      </c>
      <c r="J181" s="116">
        <f t="shared" si="37"/>
        <v>0</v>
      </c>
      <c r="K181" s="116">
        <v>0</v>
      </c>
      <c r="L181" s="116">
        <f t="shared" si="37"/>
        <v>0</v>
      </c>
      <c r="M181" s="116">
        <f t="shared" si="37"/>
        <v>0</v>
      </c>
      <c r="N181" s="116">
        <f t="shared" si="37"/>
        <v>0</v>
      </c>
      <c r="O181" s="116">
        <f t="shared" si="37"/>
        <v>0</v>
      </c>
      <c r="P181" s="116">
        <f t="shared" ref="P181:AG181" si="38">P182+P183+P184+P185+P186</f>
        <v>0</v>
      </c>
      <c r="Q181" s="116">
        <f t="shared" si="38"/>
        <v>0</v>
      </c>
      <c r="R181" s="116">
        <f t="shared" si="38"/>
        <v>0</v>
      </c>
      <c r="S181" s="116">
        <f t="shared" si="38"/>
        <v>0</v>
      </c>
      <c r="T181" s="116">
        <f t="shared" si="38"/>
        <v>0</v>
      </c>
      <c r="U181" s="116">
        <f t="shared" si="38"/>
        <v>0</v>
      </c>
      <c r="V181" s="116">
        <f t="shared" si="38"/>
        <v>0</v>
      </c>
      <c r="W181" s="261">
        <f t="shared" si="38"/>
        <v>0</v>
      </c>
      <c r="X181" s="116">
        <f t="shared" si="38"/>
        <v>0</v>
      </c>
      <c r="Y181" s="116">
        <f t="shared" si="38"/>
        <v>0</v>
      </c>
      <c r="Z181" s="116">
        <f t="shared" si="38"/>
        <v>0</v>
      </c>
      <c r="AA181" s="116">
        <f t="shared" si="38"/>
        <v>110120</v>
      </c>
      <c r="AB181" s="116">
        <f t="shared" si="38"/>
        <v>0</v>
      </c>
      <c r="AC181" s="116">
        <f t="shared" si="38"/>
        <v>110120</v>
      </c>
      <c r="AD181" s="116">
        <f t="shared" si="38"/>
        <v>0.6</v>
      </c>
      <c r="AE181" s="116">
        <f t="shared" si="38"/>
        <v>66000</v>
      </c>
      <c r="AF181" s="116">
        <f t="shared" si="38"/>
        <v>62000</v>
      </c>
      <c r="AG181" s="116">
        <f t="shared" si="38"/>
        <v>4000</v>
      </c>
    </row>
    <row r="182" spans="1:33" s="2" customFormat="1" ht="142.15" customHeight="1">
      <c r="A182" s="216" t="s">
        <v>291</v>
      </c>
      <c r="B182" s="222" t="s">
        <v>63</v>
      </c>
      <c r="C182" s="118">
        <v>0</v>
      </c>
      <c r="D182" s="118">
        <f t="shared" si="34"/>
        <v>4150</v>
      </c>
      <c r="E182" s="119">
        <v>0</v>
      </c>
      <c r="F182" s="125">
        <v>0</v>
      </c>
      <c r="G182" s="119">
        <v>0</v>
      </c>
      <c r="H182" s="119">
        <v>0</v>
      </c>
      <c r="I182" s="119">
        <v>0</v>
      </c>
      <c r="J182" s="125">
        <v>0</v>
      </c>
      <c r="K182" s="119">
        <v>0</v>
      </c>
      <c r="L182" s="110">
        <v>0</v>
      </c>
      <c r="M182" s="110">
        <v>0</v>
      </c>
      <c r="N182" s="110">
        <v>0</v>
      </c>
      <c r="O182" s="123">
        <v>0</v>
      </c>
      <c r="P182" s="110">
        <v>0</v>
      </c>
      <c r="Q182" s="110">
        <v>0</v>
      </c>
      <c r="R182" s="110">
        <v>0</v>
      </c>
      <c r="S182" s="123">
        <v>0</v>
      </c>
      <c r="T182" s="110">
        <v>0</v>
      </c>
      <c r="U182" s="110">
        <v>0</v>
      </c>
      <c r="V182" s="121">
        <v>0</v>
      </c>
      <c r="W182" s="263">
        <f>Y182</f>
        <v>0</v>
      </c>
      <c r="X182" s="110">
        <v>0</v>
      </c>
      <c r="Y182" s="110">
        <v>0</v>
      </c>
      <c r="Z182" s="110">
        <v>0</v>
      </c>
      <c r="AA182" s="123">
        <f>AC182</f>
        <v>4150</v>
      </c>
      <c r="AB182" s="110">
        <v>0</v>
      </c>
      <c r="AC182" s="110">
        <v>4150</v>
      </c>
      <c r="AD182" s="110">
        <v>0</v>
      </c>
      <c r="AE182" s="123">
        <v>0</v>
      </c>
      <c r="AF182" s="110">
        <v>0</v>
      </c>
      <c r="AG182" s="110">
        <v>0</v>
      </c>
    </row>
    <row r="183" spans="1:33" s="2" customFormat="1" ht="145.5" customHeight="1">
      <c r="A183" s="216" t="s">
        <v>292</v>
      </c>
      <c r="B183" s="222" t="s">
        <v>4</v>
      </c>
      <c r="C183" s="118">
        <v>0</v>
      </c>
      <c r="D183" s="118">
        <f t="shared" si="34"/>
        <v>100000</v>
      </c>
      <c r="E183" s="119">
        <v>0</v>
      </c>
      <c r="F183" s="125">
        <v>0</v>
      </c>
      <c r="G183" s="119">
        <v>0</v>
      </c>
      <c r="H183" s="119">
        <v>0</v>
      </c>
      <c r="I183" s="119">
        <v>0</v>
      </c>
      <c r="J183" s="125">
        <v>0</v>
      </c>
      <c r="K183" s="119">
        <v>0</v>
      </c>
      <c r="L183" s="110">
        <v>0</v>
      </c>
      <c r="M183" s="110">
        <v>0</v>
      </c>
      <c r="N183" s="110">
        <v>0</v>
      </c>
      <c r="O183" s="123">
        <v>0</v>
      </c>
      <c r="P183" s="110">
        <v>0</v>
      </c>
      <c r="Q183" s="110">
        <v>0</v>
      </c>
      <c r="R183" s="110">
        <v>0</v>
      </c>
      <c r="S183" s="131">
        <v>0</v>
      </c>
      <c r="T183" s="51">
        <v>0</v>
      </c>
      <c r="U183" s="51">
        <v>0</v>
      </c>
      <c r="V183" s="147">
        <v>0</v>
      </c>
      <c r="W183" s="268">
        <v>0</v>
      </c>
      <c r="X183" s="110">
        <v>0</v>
      </c>
      <c r="Y183" s="122">
        <v>0</v>
      </c>
      <c r="Z183" s="122">
        <v>0</v>
      </c>
      <c r="AA183" s="123">
        <f>AC183</f>
        <v>100000</v>
      </c>
      <c r="AB183" s="110">
        <v>0</v>
      </c>
      <c r="AC183" s="110">
        <v>100000</v>
      </c>
      <c r="AD183" s="110">
        <v>0</v>
      </c>
      <c r="AE183" s="123">
        <v>0</v>
      </c>
      <c r="AF183" s="110">
        <v>0</v>
      </c>
      <c r="AG183" s="110">
        <v>0</v>
      </c>
    </row>
    <row r="184" spans="1:33" s="2" customFormat="1" ht="28.5" customHeight="1">
      <c r="A184" s="216" t="s">
        <v>293</v>
      </c>
      <c r="B184" s="222" t="s">
        <v>109</v>
      </c>
      <c r="C184" s="118">
        <v>0</v>
      </c>
      <c r="D184" s="118">
        <f t="shared" si="34"/>
        <v>70</v>
      </c>
      <c r="E184" s="119">
        <v>0</v>
      </c>
      <c r="F184" s="125"/>
      <c r="G184" s="119">
        <v>0</v>
      </c>
      <c r="H184" s="119">
        <v>0</v>
      </c>
      <c r="I184" s="119">
        <v>0</v>
      </c>
      <c r="J184" s="125"/>
      <c r="K184" s="119">
        <v>0</v>
      </c>
      <c r="L184" s="110">
        <v>0</v>
      </c>
      <c r="M184" s="110">
        <v>0</v>
      </c>
      <c r="N184" s="110">
        <v>0</v>
      </c>
      <c r="O184" s="123"/>
      <c r="P184" s="110">
        <v>0</v>
      </c>
      <c r="Q184" s="110">
        <v>0</v>
      </c>
      <c r="R184" s="110">
        <v>0</v>
      </c>
      <c r="S184" s="131">
        <v>0</v>
      </c>
      <c r="T184" s="51">
        <v>0</v>
      </c>
      <c r="U184" s="51"/>
      <c r="V184" s="147">
        <v>0</v>
      </c>
      <c r="W184" s="268">
        <v>0</v>
      </c>
      <c r="X184" s="110">
        <v>0</v>
      </c>
      <c r="Y184" s="122">
        <v>0</v>
      </c>
      <c r="Z184" s="122">
        <v>0</v>
      </c>
      <c r="AA184" s="123">
        <v>70</v>
      </c>
      <c r="AB184" s="110">
        <v>0</v>
      </c>
      <c r="AC184" s="110">
        <v>70</v>
      </c>
      <c r="AD184" s="110">
        <v>0</v>
      </c>
      <c r="AE184" s="123">
        <v>0</v>
      </c>
      <c r="AF184" s="110">
        <v>0</v>
      </c>
      <c r="AG184" s="110">
        <v>0</v>
      </c>
    </row>
    <row r="185" spans="1:33" s="2" customFormat="1" ht="66" customHeight="1">
      <c r="A185" s="216" t="s">
        <v>294</v>
      </c>
      <c r="B185" s="222" t="s">
        <v>166</v>
      </c>
      <c r="C185" s="118">
        <v>0</v>
      </c>
      <c r="D185" s="118">
        <f t="shared" si="34"/>
        <v>5900</v>
      </c>
      <c r="E185" s="119">
        <v>0</v>
      </c>
      <c r="F185" s="125">
        <v>0</v>
      </c>
      <c r="G185" s="119">
        <v>0</v>
      </c>
      <c r="H185" s="119">
        <v>0</v>
      </c>
      <c r="I185" s="119">
        <v>0</v>
      </c>
      <c r="J185" s="125">
        <v>0</v>
      </c>
      <c r="K185" s="119">
        <v>0</v>
      </c>
      <c r="L185" s="110">
        <v>0</v>
      </c>
      <c r="M185" s="110">
        <v>0</v>
      </c>
      <c r="N185" s="110">
        <v>0</v>
      </c>
      <c r="O185" s="123">
        <v>0</v>
      </c>
      <c r="P185" s="110">
        <v>0</v>
      </c>
      <c r="Q185" s="51">
        <v>0</v>
      </c>
      <c r="R185" s="51">
        <v>0</v>
      </c>
      <c r="S185" s="131">
        <v>0</v>
      </c>
      <c r="T185" s="51">
        <v>0</v>
      </c>
      <c r="U185" s="51">
        <v>0</v>
      </c>
      <c r="V185" s="147">
        <v>0</v>
      </c>
      <c r="W185" s="276">
        <v>0</v>
      </c>
      <c r="X185" s="110">
        <v>0</v>
      </c>
      <c r="Y185" s="122">
        <v>0</v>
      </c>
      <c r="Z185" s="122">
        <v>0</v>
      </c>
      <c r="AA185" s="123">
        <f>AC185</f>
        <v>5900</v>
      </c>
      <c r="AB185" s="110">
        <v>0</v>
      </c>
      <c r="AC185" s="110">
        <v>5900</v>
      </c>
      <c r="AD185" s="110">
        <v>0</v>
      </c>
      <c r="AE185" s="123">
        <v>0</v>
      </c>
      <c r="AF185" s="110">
        <v>0</v>
      </c>
      <c r="AG185" s="110">
        <v>0</v>
      </c>
    </row>
    <row r="186" spans="1:33" s="2" customFormat="1" ht="30.75" customHeight="1">
      <c r="A186" s="216" t="s">
        <v>295</v>
      </c>
      <c r="B186" s="222" t="s">
        <v>167</v>
      </c>
      <c r="C186" s="118">
        <v>0.6</v>
      </c>
      <c r="D186" s="118">
        <f t="shared" si="34"/>
        <v>66000</v>
      </c>
      <c r="E186" s="119">
        <v>0</v>
      </c>
      <c r="F186" s="125">
        <v>0</v>
      </c>
      <c r="G186" s="119">
        <v>0</v>
      </c>
      <c r="H186" s="119">
        <v>0</v>
      </c>
      <c r="I186" s="119">
        <v>0</v>
      </c>
      <c r="J186" s="125">
        <v>0</v>
      </c>
      <c r="K186" s="119">
        <v>0</v>
      </c>
      <c r="L186" s="110">
        <v>0</v>
      </c>
      <c r="M186" s="110">
        <v>0</v>
      </c>
      <c r="N186" s="110">
        <v>0</v>
      </c>
      <c r="O186" s="123">
        <v>0</v>
      </c>
      <c r="P186" s="110">
        <v>0</v>
      </c>
      <c r="Q186" s="51">
        <v>0</v>
      </c>
      <c r="R186" s="51">
        <v>0</v>
      </c>
      <c r="S186" s="131">
        <v>0</v>
      </c>
      <c r="T186" s="51">
        <v>0</v>
      </c>
      <c r="U186" s="51">
        <v>0</v>
      </c>
      <c r="V186" s="147"/>
      <c r="W186" s="276">
        <v>0</v>
      </c>
      <c r="X186" s="110">
        <v>0</v>
      </c>
      <c r="Y186" s="122">
        <v>0</v>
      </c>
      <c r="Z186" s="122"/>
      <c r="AA186" s="123">
        <v>0</v>
      </c>
      <c r="AB186" s="110">
        <v>0</v>
      </c>
      <c r="AC186" s="110">
        <v>0</v>
      </c>
      <c r="AD186" s="110">
        <v>0.6</v>
      </c>
      <c r="AE186" s="123">
        <v>66000</v>
      </c>
      <c r="AF186" s="110">
        <v>62000</v>
      </c>
      <c r="AG186" s="110">
        <v>4000</v>
      </c>
    </row>
    <row r="187" spans="1:33" s="31" customFormat="1" ht="54" customHeight="1">
      <c r="A187" s="141" t="s">
        <v>296</v>
      </c>
      <c r="B187" s="223" t="s">
        <v>72</v>
      </c>
      <c r="C187" s="116">
        <v>0</v>
      </c>
      <c r="D187" s="116">
        <f t="shared" si="34"/>
        <v>105600</v>
      </c>
      <c r="E187" s="116">
        <v>0</v>
      </c>
      <c r="F187" s="116">
        <f>F188+F189+F190+F191+F192</f>
        <v>0</v>
      </c>
      <c r="G187" s="116">
        <f t="shared" ref="G187:AG187" si="39">G188+G189+G190+G191+G192</f>
        <v>0</v>
      </c>
      <c r="H187" s="116">
        <f t="shared" si="39"/>
        <v>0</v>
      </c>
      <c r="I187" s="116">
        <f t="shared" si="39"/>
        <v>0</v>
      </c>
      <c r="J187" s="116">
        <f t="shared" si="39"/>
        <v>0</v>
      </c>
      <c r="K187" s="116">
        <v>0</v>
      </c>
      <c r="L187" s="116">
        <f t="shared" si="39"/>
        <v>0</v>
      </c>
      <c r="M187" s="116">
        <f t="shared" si="39"/>
        <v>0</v>
      </c>
      <c r="N187" s="116">
        <f t="shared" si="39"/>
        <v>0</v>
      </c>
      <c r="O187" s="116">
        <f t="shared" si="39"/>
        <v>0</v>
      </c>
      <c r="P187" s="116">
        <f t="shared" si="39"/>
        <v>0</v>
      </c>
      <c r="Q187" s="116">
        <f t="shared" si="39"/>
        <v>0</v>
      </c>
      <c r="R187" s="116">
        <f t="shared" si="39"/>
        <v>0</v>
      </c>
      <c r="S187" s="116">
        <f t="shared" si="39"/>
        <v>0</v>
      </c>
      <c r="T187" s="116">
        <f t="shared" si="39"/>
        <v>0</v>
      </c>
      <c r="U187" s="116">
        <f t="shared" si="39"/>
        <v>0</v>
      </c>
      <c r="V187" s="116">
        <f t="shared" si="39"/>
        <v>0</v>
      </c>
      <c r="W187" s="261">
        <f t="shared" si="39"/>
        <v>0</v>
      </c>
      <c r="X187" s="116">
        <f t="shared" si="39"/>
        <v>0</v>
      </c>
      <c r="Y187" s="116">
        <f t="shared" si="39"/>
        <v>0</v>
      </c>
      <c r="Z187" s="116">
        <f t="shared" si="39"/>
        <v>0</v>
      </c>
      <c r="AA187" s="116">
        <f t="shared" si="39"/>
        <v>105500</v>
      </c>
      <c r="AB187" s="116">
        <f t="shared" si="39"/>
        <v>0</v>
      </c>
      <c r="AC187" s="116">
        <f t="shared" si="39"/>
        <v>105500</v>
      </c>
      <c r="AD187" s="116">
        <f t="shared" si="39"/>
        <v>0</v>
      </c>
      <c r="AE187" s="116">
        <f t="shared" si="39"/>
        <v>100</v>
      </c>
      <c r="AF187" s="116">
        <f t="shared" si="39"/>
        <v>0</v>
      </c>
      <c r="AG187" s="116">
        <f t="shared" si="39"/>
        <v>100</v>
      </c>
    </row>
    <row r="188" spans="1:33" s="2" customFormat="1" ht="145.5" customHeight="1">
      <c r="A188" s="216" t="s">
        <v>297</v>
      </c>
      <c r="B188" s="222" t="s">
        <v>73</v>
      </c>
      <c r="C188" s="118">
        <v>0</v>
      </c>
      <c r="D188" s="118">
        <f t="shared" si="34"/>
        <v>5500</v>
      </c>
      <c r="E188" s="119">
        <v>0</v>
      </c>
      <c r="F188" s="125">
        <v>0</v>
      </c>
      <c r="G188" s="119">
        <v>0</v>
      </c>
      <c r="H188" s="119">
        <v>0</v>
      </c>
      <c r="I188" s="119">
        <v>0</v>
      </c>
      <c r="J188" s="125">
        <v>0</v>
      </c>
      <c r="K188" s="119">
        <v>0</v>
      </c>
      <c r="L188" s="110">
        <v>0</v>
      </c>
      <c r="M188" s="110">
        <v>0</v>
      </c>
      <c r="N188" s="110">
        <v>0</v>
      </c>
      <c r="O188" s="123">
        <v>0</v>
      </c>
      <c r="P188" s="110">
        <v>0</v>
      </c>
      <c r="Q188" s="110">
        <v>0</v>
      </c>
      <c r="R188" s="110">
        <v>0</v>
      </c>
      <c r="S188" s="123">
        <v>0</v>
      </c>
      <c r="T188" s="110">
        <v>0</v>
      </c>
      <c r="U188" s="110">
        <v>0</v>
      </c>
      <c r="V188" s="121">
        <v>0</v>
      </c>
      <c r="W188" s="263">
        <f>Y188</f>
        <v>0</v>
      </c>
      <c r="X188" s="110">
        <v>0</v>
      </c>
      <c r="Y188" s="110">
        <v>0</v>
      </c>
      <c r="Z188" s="110">
        <v>0</v>
      </c>
      <c r="AA188" s="123">
        <f>AC188</f>
        <v>5500</v>
      </c>
      <c r="AB188" s="110">
        <v>0</v>
      </c>
      <c r="AC188" s="110">
        <v>5500</v>
      </c>
      <c r="AD188" s="110">
        <v>0</v>
      </c>
      <c r="AE188" s="123">
        <v>0</v>
      </c>
      <c r="AF188" s="110">
        <v>0</v>
      </c>
      <c r="AG188" s="110">
        <v>0</v>
      </c>
    </row>
    <row r="189" spans="1:33" s="2" customFormat="1" ht="146.65" customHeight="1">
      <c r="A189" s="216" t="s">
        <v>298</v>
      </c>
      <c r="B189" s="222" t="s">
        <v>4</v>
      </c>
      <c r="C189" s="118">
        <v>0</v>
      </c>
      <c r="D189" s="118">
        <f t="shared" si="34"/>
        <v>100000</v>
      </c>
      <c r="E189" s="119">
        <v>0</v>
      </c>
      <c r="F189" s="125">
        <v>0</v>
      </c>
      <c r="G189" s="119">
        <v>0</v>
      </c>
      <c r="H189" s="119">
        <v>0</v>
      </c>
      <c r="I189" s="119">
        <v>0</v>
      </c>
      <c r="J189" s="125">
        <v>0</v>
      </c>
      <c r="K189" s="119">
        <v>0</v>
      </c>
      <c r="L189" s="110">
        <v>0</v>
      </c>
      <c r="M189" s="110">
        <v>0</v>
      </c>
      <c r="N189" s="110">
        <v>0</v>
      </c>
      <c r="O189" s="123">
        <v>0</v>
      </c>
      <c r="P189" s="110">
        <v>0</v>
      </c>
      <c r="Q189" s="110">
        <v>0</v>
      </c>
      <c r="R189" s="110">
        <v>0</v>
      </c>
      <c r="S189" s="131">
        <v>0</v>
      </c>
      <c r="T189" s="51">
        <v>0</v>
      </c>
      <c r="U189" s="51">
        <v>0</v>
      </c>
      <c r="V189" s="147">
        <v>0</v>
      </c>
      <c r="W189" s="268">
        <v>0</v>
      </c>
      <c r="X189" s="110">
        <v>0</v>
      </c>
      <c r="Y189" s="122">
        <v>0</v>
      </c>
      <c r="Z189" s="122">
        <v>0</v>
      </c>
      <c r="AA189" s="123">
        <f>AC189</f>
        <v>100000</v>
      </c>
      <c r="AB189" s="110">
        <v>0</v>
      </c>
      <c r="AC189" s="110">
        <v>100000</v>
      </c>
      <c r="AD189" s="110">
        <v>0</v>
      </c>
      <c r="AE189" s="123">
        <v>0</v>
      </c>
      <c r="AF189" s="110">
        <v>0</v>
      </c>
      <c r="AG189" s="110">
        <v>0</v>
      </c>
    </row>
    <row r="190" spans="1:33" s="2" customFormat="1" ht="28.5" customHeight="1">
      <c r="A190" s="216" t="s">
        <v>299</v>
      </c>
      <c r="B190" s="222" t="s">
        <v>109</v>
      </c>
      <c r="C190" s="118">
        <v>0</v>
      </c>
      <c r="D190" s="118">
        <f t="shared" si="34"/>
        <v>100</v>
      </c>
      <c r="E190" s="119">
        <v>0</v>
      </c>
      <c r="F190" s="125">
        <v>0</v>
      </c>
      <c r="G190" s="119">
        <v>0</v>
      </c>
      <c r="H190" s="119">
        <v>0</v>
      </c>
      <c r="I190" s="119">
        <v>0</v>
      </c>
      <c r="J190" s="125">
        <v>0</v>
      </c>
      <c r="K190" s="119">
        <v>0</v>
      </c>
      <c r="L190" s="110">
        <v>0</v>
      </c>
      <c r="M190" s="110">
        <v>0</v>
      </c>
      <c r="N190" s="110">
        <v>0</v>
      </c>
      <c r="O190" s="123">
        <v>0</v>
      </c>
      <c r="P190" s="110">
        <v>0</v>
      </c>
      <c r="Q190" s="110">
        <v>0</v>
      </c>
      <c r="R190" s="110">
        <v>0</v>
      </c>
      <c r="S190" s="131">
        <v>0</v>
      </c>
      <c r="T190" s="51">
        <v>0</v>
      </c>
      <c r="U190" s="51">
        <v>0</v>
      </c>
      <c r="V190" s="147">
        <v>0</v>
      </c>
      <c r="W190" s="268">
        <v>0</v>
      </c>
      <c r="X190" s="110">
        <v>0</v>
      </c>
      <c r="Y190" s="122">
        <v>0</v>
      </c>
      <c r="Z190" s="122">
        <v>0</v>
      </c>
      <c r="AA190" s="123">
        <v>0</v>
      </c>
      <c r="AB190" s="110">
        <v>0</v>
      </c>
      <c r="AC190" s="110">
        <v>0</v>
      </c>
      <c r="AD190" s="110">
        <v>0</v>
      </c>
      <c r="AE190" s="123">
        <v>100</v>
      </c>
      <c r="AF190" s="110">
        <v>0</v>
      </c>
      <c r="AG190" s="110">
        <v>100</v>
      </c>
    </row>
    <row r="191" spans="1:33" s="2" customFormat="1" ht="40.5" customHeight="1">
      <c r="A191" s="216" t="s">
        <v>300</v>
      </c>
      <c r="B191" s="222" t="s">
        <v>1</v>
      </c>
      <c r="C191" s="118">
        <v>0</v>
      </c>
      <c r="D191" s="118">
        <f t="shared" si="34"/>
        <v>0</v>
      </c>
      <c r="E191" s="119">
        <v>0</v>
      </c>
      <c r="F191" s="125">
        <v>0</v>
      </c>
      <c r="G191" s="119">
        <v>0</v>
      </c>
      <c r="H191" s="119">
        <v>0</v>
      </c>
      <c r="I191" s="119">
        <v>0</v>
      </c>
      <c r="J191" s="125">
        <v>0</v>
      </c>
      <c r="K191" s="119">
        <v>0</v>
      </c>
      <c r="L191" s="110">
        <v>0</v>
      </c>
      <c r="M191" s="110">
        <v>0</v>
      </c>
      <c r="N191" s="110">
        <v>0</v>
      </c>
      <c r="O191" s="123">
        <v>0</v>
      </c>
      <c r="P191" s="110">
        <v>0</v>
      </c>
      <c r="Q191" s="110">
        <v>0</v>
      </c>
      <c r="R191" s="110">
        <v>0</v>
      </c>
      <c r="S191" s="131">
        <v>0</v>
      </c>
      <c r="T191" s="51">
        <v>0</v>
      </c>
      <c r="U191" s="51">
        <v>0</v>
      </c>
      <c r="V191" s="147">
        <v>0</v>
      </c>
      <c r="W191" s="268">
        <v>0</v>
      </c>
      <c r="X191" s="110">
        <v>0</v>
      </c>
      <c r="Y191" s="122">
        <v>0</v>
      </c>
      <c r="Z191" s="122">
        <v>0</v>
      </c>
      <c r="AA191" s="123">
        <v>0</v>
      </c>
      <c r="AB191" s="110">
        <v>0</v>
      </c>
      <c r="AC191" s="110">
        <v>0</v>
      </c>
      <c r="AD191" s="110">
        <v>0</v>
      </c>
      <c r="AE191" s="123">
        <v>0</v>
      </c>
      <c r="AF191" s="110">
        <v>0</v>
      </c>
      <c r="AG191" s="110">
        <v>0</v>
      </c>
    </row>
    <row r="192" spans="1:33" s="2" customFormat="1" ht="21" customHeight="1">
      <c r="A192" s="216" t="s">
        <v>301</v>
      </c>
      <c r="B192" s="222" t="s">
        <v>98</v>
      </c>
      <c r="C192" s="118">
        <v>0</v>
      </c>
      <c r="D192" s="118">
        <f t="shared" si="34"/>
        <v>0</v>
      </c>
      <c r="E192" s="119">
        <v>0</v>
      </c>
      <c r="F192" s="125">
        <v>0</v>
      </c>
      <c r="G192" s="119">
        <v>0</v>
      </c>
      <c r="H192" s="119">
        <v>0</v>
      </c>
      <c r="I192" s="119">
        <v>0</v>
      </c>
      <c r="J192" s="125">
        <v>0</v>
      </c>
      <c r="K192" s="119">
        <v>0</v>
      </c>
      <c r="L192" s="110">
        <v>0</v>
      </c>
      <c r="M192" s="110">
        <v>0</v>
      </c>
      <c r="N192" s="110">
        <v>0</v>
      </c>
      <c r="O192" s="123">
        <v>0</v>
      </c>
      <c r="P192" s="110">
        <v>0</v>
      </c>
      <c r="Q192" s="110">
        <v>0</v>
      </c>
      <c r="R192" s="110">
        <v>0</v>
      </c>
      <c r="S192" s="131">
        <v>0</v>
      </c>
      <c r="T192" s="51">
        <v>0</v>
      </c>
      <c r="U192" s="51">
        <v>0</v>
      </c>
      <c r="V192" s="147">
        <v>0</v>
      </c>
      <c r="W192" s="268">
        <v>0</v>
      </c>
      <c r="X192" s="110">
        <v>0</v>
      </c>
      <c r="Y192" s="122">
        <v>0</v>
      </c>
      <c r="Z192" s="122">
        <v>0</v>
      </c>
      <c r="AA192" s="123">
        <v>0</v>
      </c>
      <c r="AB192" s="110">
        <v>0</v>
      </c>
      <c r="AC192" s="110">
        <v>0</v>
      </c>
      <c r="AD192" s="110">
        <v>0</v>
      </c>
      <c r="AE192" s="123">
        <v>0</v>
      </c>
      <c r="AF192" s="110">
        <v>0</v>
      </c>
      <c r="AG192" s="110">
        <v>0</v>
      </c>
    </row>
    <row r="193" spans="1:34" s="31" customFormat="1" ht="40.15" customHeight="1">
      <c r="A193" s="141" t="s">
        <v>302</v>
      </c>
      <c r="B193" s="223" t="s">
        <v>5</v>
      </c>
      <c r="C193" s="116">
        <v>0</v>
      </c>
      <c r="D193" s="116">
        <f t="shared" si="34"/>
        <v>8200</v>
      </c>
      <c r="E193" s="116">
        <v>0</v>
      </c>
      <c r="F193" s="116">
        <f>F194+F195+F196+F197+F198</f>
        <v>0</v>
      </c>
      <c r="G193" s="116">
        <f t="shared" ref="G193:AG193" si="40">G194+G195+G196+G197+G198</f>
        <v>0</v>
      </c>
      <c r="H193" s="116">
        <f t="shared" si="40"/>
        <v>0</v>
      </c>
      <c r="I193" s="116">
        <f t="shared" si="40"/>
        <v>0</v>
      </c>
      <c r="J193" s="116">
        <f t="shared" si="40"/>
        <v>0</v>
      </c>
      <c r="K193" s="116">
        <v>0</v>
      </c>
      <c r="L193" s="116">
        <f t="shared" si="40"/>
        <v>0</v>
      </c>
      <c r="M193" s="116">
        <f t="shared" si="40"/>
        <v>0</v>
      </c>
      <c r="N193" s="116">
        <f t="shared" si="40"/>
        <v>0</v>
      </c>
      <c r="O193" s="116">
        <f t="shared" si="40"/>
        <v>0</v>
      </c>
      <c r="P193" s="116">
        <f t="shared" si="40"/>
        <v>0</v>
      </c>
      <c r="Q193" s="116">
        <f t="shared" si="40"/>
        <v>0</v>
      </c>
      <c r="R193" s="116">
        <f t="shared" si="40"/>
        <v>0</v>
      </c>
      <c r="S193" s="116">
        <f t="shared" si="40"/>
        <v>0</v>
      </c>
      <c r="T193" s="116">
        <f t="shared" si="40"/>
        <v>0</v>
      </c>
      <c r="U193" s="116">
        <f t="shared" si="40"/>
        <v>0</v>
      </c>
      <c r="V193" s="116">
        <f t="shared" si="40"/>
        <v>0</v>
      </c>
      <c r="W193" s="261">
        <f t="shared" si="40"/>
        <v>0</v>
      </c>
      <c r="X193" s="116">
        <f t="shared" si="40"/>
        <v>0</v>
      </c>
      <c r="Y193" s="116">
        <f t="shared" si="40"/>
        <v>0</v>
      </c>
      <c r="Z193" s="116">
        <f t="shared" si="40"/>
        <v>0</v>
      </c>
      <c r="AA193" s="116">
        <f t="shared" si="40"/>
        <v>8200</v>
      </c>
      <c r="AB193" s="116">
        <f t="shared" si="40"/>
        <v>0</v>
      </c>
      <c r="AC193" s="116">
        <f t="shared" si="40"/>
        <v>8200</v>
      </c>
      <c r="AD193" s="116">
        <f t="shared" si="40"/>
        <v>0</v>
      </c>
      <c r="AE193" s="116">
        <f t="shared" si="40"/>
        <v>0</v>
      </c>
      <c r="AF193" s="116">
        <f t="shared" si="40"/>
        <v>0</v>
      </c>
      <c r="AG193" s="116">
        <f t="shared" si="40"/>
        <v>0</v>
      </c>
    </row>
    <row r="194" spans="1:34" s="2" customFormat="1" ht="143.65" customHeight="1">
      <c r="A194" s="216" t="s">
        <v>303</v>
      </c>
      <c r="B194" s="222" t="s">
        <v>124</v>
      </c>
      <c r="C194" s="118">
        <v>0</v>
      </c>
      <c r="D194" s="118">
        <f t="shared" si="34"/>
        <v>8200</v>
      </c>
      <c r="E194" s="119">
        <v>0</v>
      </c>
      <c r="F194" s="125">
        <v>0</v>
      </c>
      <c r="G194" s="119">
        <v>0</v>
      </c>
      <c r="H194" s="119">
        <v>0</v>
      </c>
      <c r="I194" s="119">
        <v>0</v>
      </c>
      <c r="J194" s="125">
        <v>0</v>
      </c>
      <c r="K194" s="119">
        <v>0</v>
      </c>
      <c r="L194" s="110">
        <v>0</v>
      </c>
      <c r="M194" s="110">
        <v>0</v>
      </c>
      <c r="N194" s="110">
        <v>0</v>
      </c>
      <c r="O194" s="123">
        <v>0</v>
      </c>
      <c r="P194" s="110">
        <v>0</v>
      </c>
      <c r="Q194" s="122">
        <v>0</v>
      </c>
      <c r="R194" s="122">
        <v>0</v>
      </c>
      <c r="S194" s="123">
        <v>0</v>
      </c>
      <c r="T194" s="110">
        <v>0</v>
      </c>
      <c r="U194" s="110">
        <v>0</v>
      </c>
      <c r="V194" s="121">
        <v>0</v>
      </c>
      <c r="W194" s="268">
        <v>0</v>
      </c>
      <c r="X194" s="110">
        <v>0</v>
      </c>
      <c r="Y194" s="110">
        <v>0</v>
      </c>
      <c r="Z194" s="110">
        <v>0</v>
      </c>
      <c r="AA194" s="123">
        <f>AC194</f>
        <v>8200</v>
      </c>
      <c r="AB194" s="110">
        <v>0</v>
      </c>
      <c r="AC194" s="110">
        <v>8200</v>
      </c>
      <c r="AD194" s="110">
        <v>0</v>
      </c>
      <c r="AE194" s="123">
        <v>0</v>
      </c>
      <c r="AF194" s="110">
        <v>0</v>
      </c>
      <c r="AG194" s="110">
        <v>0</v>
      </c>
    </row>
    <row r="195" spans="1:34" s="2" customFormat="1" ht="148.15" customHeight="1">
      <c r="A195" s="216" t="s">
        <v>304</v>
      </c>
      <c r="B195" s="222" t="s">
        <v>4</v>
      </c>
      <c r="C195" s="118">
        <v>0</v>
      </c>
      <c r="D195" s="118">
        <f t="shared" si="34"/>
        <v>0</v>
      </c>
      <c r="E195" s="119">
        <v>0</v>
      </c>
      <c r="F195" s="125">
        <v>0</v>
      </c>
      <c r="G195" s="119">
        <v>0</v>
      </c>
      <c r="H195" s="119">
        <v>0</v>
      </c>
      <c r="I195" s="119">
        <v>0</v>
      </c>
      <c r="J195" s="125">
        <v>0</v>
      </c>
      <c r="K195" s="119">
        <v>0</v>
      </c>
      <c r="L195" s="110">
        <v>0</v>
      </c>
      <c r="M195" s="110">
        <v>0</v>
      </c>
      <c r="N195" s="110">
        <v>0</v>
      </c>
      <c r="O195" s="123">
        <v>0</v>
      </c>
      <c r="P195" s="110">
        <v>0</v>
      </c>
      <c r="Q195" s="110">
        <v>0</v>
      </c>
      <c r="R195" s="110">
        <v>0</v>
      </c>
      <c r="S195" s="123">
        <v>0</v>
      </c>
      <c r="T195" s="110">
        <v>0</v>
      </c>
      <c r="U195" s="110">
        <v>0</v>
      </c>
      <c r="V195" s="121">
        <v>0</v>
      </c>
      <c r="W195" s="276">
        <v>0</v>
      </c>
      <c r="X195" s="51">
        <v>0</v>
      </c>
      <c r="Y195" s="51">
        <v>0</v>
      </c>
      <c r="Z195" s="51">
        <v>0</v>
      </c>
      <c r="AA195" s="131">
        <v>0</v>
      </c>
      <c r="AB195" s="51">
        <v>0</v>
      </c>
      <c r="AC195" s="51">
        <v>0</v>
      </c>
      <c r="AD195" s="51">
        <v>0</v>
      </c>
      <c r="AE195" s="131">
        <v>0</v>
      </c>
      <c r="AF195" s="51">
        <v>0</v>
      </c>
      <c r="AG195" s="51">
        <v>0</v>
      </c>
    </row>
    <row r="196" spans="1:34" s="2" customFormat="1" ht="25.5">
      <c r="A196" s="216" t="s">
        <v>305</v>
      </c>
      <c r="B196" s="222" t="s">
        <v>109</v>
      </c>
      <c r="C196" s="118">
        <v>0</v>
      </c>
      <c r="D196" s="118">
        <f t="shared" si="34"/>
        <v>0</v>
      </c>
      <c r="E196" s="119">
        <v>0</v>
      </c>
      <c r="F196" s="125">
        <v>0</v>
      </c>
      <c r="G196" s="119">
        <v>0</v>
      </c>
      <c r="H196" s="119">
        <v>0</v>
      </c>
      <c r="I196" s="119">
        <v>0</v>
      </c>
      <c r="J196" s="125">
        <v>0</v>
      </c>
      <c r="K196" s="119">
        <v>0</v>
      </c>
      <c r="L196" s="110">
        <v>0</v>
      </c>
      <c r="M196" s="110">
        <v>0</v>
      </c>
      <c r="N196" s="110">
        <v>0</v>
      </c>
      <c r="O196" s="123">
        <v>0</v>
      </c>
      <c r="P196" s="110">
        <v>0</v>
      </c>
      <c r="Q196" s="110">
        <v>0</v>
      </c>
      <c r="R196" s="110">
        <v>0</v>
      </c>
      <c r="S196" s="123">
        <v>0</v>
      </c>
      <c r="T196" s="110">
        <v>0</v>
      </c>
      <c r="U196" s="110">
        <v>0</v>
      </c>
      <c r="V196" s="121">
        <v>0</v>
      </c>
      <c r="W196" s="268">
        <v>0</v>
      </c>
      <c r="X196" s="110">
        <v>0</v>
      </c>
      <c r="Y196" s="110">
        <v>0</v>
      </c>
      <c r="Z196" s="110">
        <v>0</v>
      </c>
      <c r="AA196" s="123">
        <v>0</v>
      </c>
      <c r="AB196" s="110">
        <v>0</v>
      </c>
      <c r="AC196" s="110">
        <v>0</v>
      </c>
      <c r="AD196" s="110">
        <v>0</v>
      </c>
      <c r="AE196" s="131">
        <v>0</v>
      </c>
      <c r="AF196" s="51">
        <v>0</v>
      </c>
      <c r="AG196" s="51">
        <v>0</v>
      </c>
    </row>
    <row r="197" spans="1:34" s="2" customFormat="1" ht="79.150000000000006" customHeight="1">
      <c r="A197" s="216" t="s">
        <v>306</v>
      </c>
      <c r="B197" s="222" t="s">
        <v>166</v>
      </c>
      <c r="C197" s="118">
        <v>0</v>
      </c>
      <c r="D197" s="118">
        <f t="shared" si="34"/>
        <v>0</v>
      </c>
      <c r="E197" s="119">
        <v>0</v>
      </c>
      <c r="F197" s="125">
        <v>0</v>
      </c>
      <c r="G197" s="119">
        <v>0</v>
      </c>
      <c r="H197" s="119">
        <v>0</v>
      </c>
      <c r="I197" s="119">
        <v>0</v>
      </c>
      <c r="J197" s="125">
        <v>0</v>
      </c>
      <c r="K197" s="119">
        <v>0</v>
      </c>
      <c r="L197" s="110">
        <v>0</v>
      </c>
      <c r="M197" s="110">
        <v>0</v>
      </c>
      <c r="N197" s="110">
        <v>0</v>
      </c>
      <c r="O197" s="123">
        <v>0</v>
      </c>
      <c r="P197" s="110">
        <v>0</v>
      </c>
      <c r="Q197" s="110">
        <v>0</v>
      </c>
      <c r="R197" s="110">
        <v>0</v>
      </c>
      <c r="S197" s="123">
        <v>0</v>
      </c>
      <c r="T197" s="110">
        <v>0</v>
      </c>
      <c r="U197" s="110">
        <v>0</v>
      </c>
      <c r="V197" s="121">
        <v>0</v>
      </c>
      <c r="W197" s="268">
        <v>0</v>
      </c>
      <c r="X197" s="110">
        <v>0</v>
      </c>
      <c r="Y197" s="110">
        <v>0</v>
      </c>
      <c r="Z197" s="110">
        <v>0</v>
      </c>
      <c r="AA197" s="123">
        <v>0</v>
      </c>
      <c r="AB197" s="110">
        <v>0</v>
      </c>
      <c r="AC197" s="110">
        <v>0</v>
      </c>
      <c r="AD197" s="110">
        <v>0</v>
      </c>
      <c r="AE197" s="131">
        <v>0</v>
      </c>
      <c r="AF197" s="51">
        <v>0</v>
      </c>
      <c r="AG197" s="51">
        <v>0</v>
      </c>
    </row>
    <row r="198" spans="1:34" s="2" customFormat="1" ht="30" customHeight="1">
      <c r="A198" s="216" t="s">
        <v>307</v>
      </c>
      <c r="B198" s="222" t="s">
        <v>167</v>
      </c>
      <c r="C198" s="118">
        <v>0</v>
      </c>
      <c r="D198" s="118">
        <f t="shared" si="34"/>
        <v>0</v>
      </c>
      <c r="E198" s="119">
        <v>0</v>
      </c>
      <c r="F198" s="125">
        <v>0</v>
      </c>
      <c r="G198" s="119">
        <v>0</v>
      </c>
      <c r="H198" s="119">
        <v>0</v>
      </c>
      <c r="I198" s="119">
        <v>0</v>
      </c>
      <c r="J198" s="125">
        <v>0</v>
      </c>
      <c r="K198" s="119">
        <v>0</v>
      </c>
      <c r="L198" s="110">
        <v>0</v>
      </c>
      <c r="M198" s="110">
        <v>0</v>
      </c>
      <c r="N198" s="110">
        <v>0</v>
      </c>
      <c r="O198" s="123">
        <v>0</v>
      </c>
      <c r="P198" s="110">
        <v>0</v>
      </c>
      <c r="Q198" s="110">
        <v>0</v>
      </c>
      <c r="R198" s="110">
        <v>0</v>
      </c>
      <c r="S198" s="123">
        <v>0</v>
      </c>
      <c r="T198" s="110">
        <v>0</v>
      </c>
      <c r="U198" s="110">
        <v>0</v>
      </c>
      <c r="V198" s="121">
        <v>0</v>
      </c>
      <c r="W198" s="268">
        <v>0</v>
      </c>
      <c r="X198" s="110">
        <v>0</v>
      </c>
      <c r="Y198" s="110">
        <v>0</v>
      </c>
      <c r="Z198" s="110">
        <v>0</v>
      </c>
      <c r="AA198" s="123">
        <v>0</v>
      </c>
      <c r="AB198" s="110">
        <v>0</v>
      </c>
      <c r="AC198" s="110">
        <v>0</v>
      </c>
      <c r="AD198" s="110">
        <v>0</v>
      </c>
      <c r="AE198" s="131">
        <v>0</v>
      </c>
      <c r="AF198" s="51">
        <v>0</v>
      </c>
      <c r="AG198" s="51">
        <v>0</v>
      </c>
    </row>
    <row r="199" spans="1:34" s="31" customFormat="1" ht="58.15" customHeight="1">
      <c r="A199" s="141" t="s">
        <v>308</v>
      </c>
      <c r="B199" s="223" t="s">
        <v>81</v>
      </c>
      <c r="C199" s="116">
        <f>I199+N199+R199+V199+Z199+AD199</f>
        <v>2.2000000000000002</v>
      </c>
      <c r="D199" s="116">
        <f t="shared" si="34"/>
        <v>227300</v>
      </c>
      <c r="E199" s="117">
        <v>0</v>
      </c>
      <c r="F199" s="117">
        <f>F200+F201+F202+F203+F204</f>
        <v>0</v>
      </c>
      <c r="G199" s="117">
        <f t="shared" ref="G199:AG199" si="41">G200+G201+G202+G203+G204</f>
        <v>0</v>
      </c>
      <c r="H199" s="117">
        <f t="shared" si="41"/>
        <v>0</v>
      </c>
      <c r="I199" s="117">
        <f t="shared" si="41"/>
        <v>0</v>
      </c>
      <c r="J199" s="117">
        <f t="shared" si="41"/>
        <v>0</v>
      </c>
      <c r="K199" s="117">
        <v>0</v>
      </c>
      <c r="L199" s="117">
        <f t="shared" si="41"/>
        <v>0</v>
      </c>
      <c r="M199" s="117">
        <f t="shared" si="41"/>
        <v>0</v>
      </c>
      <c r="N199" s="117">
        <f t="shared" si="41"/>
        <v>0</v>
      </c>
      <c r="O199" s="117">
        <f t="shared" si="41"/>
        <v>0</v>
      </c>
      <c r="P199" s="117">
        <f t="shared" si="41"/>
        <v>0</v>
      </c>
      <c r="Q199" s="117">
        <f t="shared" si="41"/>
        <v>0</v>
      </c>
      <c r="R199" s="117">
        <f t="shared" si="41"/>
        <v>0</v>
      </c>
      <c r="S199" s="117">
        <f t="shared" si="41"/>
        <v>0</v>
      </c>
      <c r="T199" s="117">
        <f t="shared" si="41"/>
        <v>0</v>
      </c>
      <c r="U199" s="117">
        <f t="shared" si="41"/>
        <v>0</v>
      </c>
      <c r="V199" s="117">
        <f t="shared" si="41"/>
        <v>0</v>
      </c>
      <c r="W199" s="260">
        <f t="shared" si="41"/>
        <v>0</v>
      </c>
      <c r="X199" s="117">
        <f t="shared" si="41"/>
        <v>0</v>
      </c>
      <c r="Y199" s="117">
        <f t="shared" si="41"/>
        <v>0</v>
      </c>
      <c r="Z199" s="117">
        <f t="shared" si="41"/>
        <v>2.2000000000000002</v>
      </c>
      <c r="AA199" s="117">
        <f t="shared" si="41"/>
        <v>222900</v>
      </c>
      <c r="AB199" s="117">
        <f t="shared" si="41"/>
        <v>201285</v>
      </c>
      <c r="AC199" s="117">
        <f t="shared" si="41"/>
        <v>21615</v>
      </c>
      <c r="AD199" s="117">
        <f t="shared" si="41"/>
        <v>0</v>
      </c>
      <c r="AE199" s="117">
        <f t="shared" si="41"/>
        <v>4400</v>
      </c>
      <c r="AF199" s="117">
        <f t="shared" si="41"/>
        <v>0</v>
      </c>
      <c r="AG199" s="117">
        <f t="shared" si="41"/>
        <v>4400</v>
      </c>
    </row>
    <row r="200" spans="1:34" s="2" customFormat="1" ht="145.9" customHeight="1">
      <c r="A200" s="216" t="s">
        <v>309</v>
      </c>
      <c r="B200" s="222" t="s">
        <v>125</v>
      </c>
      <c r="C200" s="118">
        <v>0</v>
      </c>
      <c r="D200" s="118">
        <f t="shared" si="34"/>
        <v>7900</v>
      </c>
      <c r="E200" s="119">
        <v>0</v>
      </c>
      <c r="F200" s="125">
        <v>0</v>
      </c>
      <c r="G200" s="119">
        <v>0</v>
      </c>
      <c r="H200" s="119">
        <v>0</v>
      </c>
      <c r="I200" s="119">
        <v>0</v>
      </c>
      <c r="J200" s="125">
        <v>0</v>
      </c>
      <c r="K200" s="119">
        <v>0</v>
      </c>
      <c r="L200" s="110">
        <v>0</v>
      </c>
      <c r="M200" s="110">
        <v>0</v>
      </c>
      <c r="N200" s="110">
        <v>0</v>
      </c>
      <c r="O200" s="123">
        <v>0</v>
      </c>
      <c r="P200" s="110">
        <v>0</v>
      </c>
      <c r="Q200" s="110">
        <v>0</v>
      </c>
      <c r="R200" s="110">
        <v>0</v>
      </c>
      <c r="S200" s="123">
        <v>0</v>
      </c>
      <c r="T200" s="110">
        <v>0</v>
      </c>
      <c r="U200" s="110">
        <v>0</v>
      </c>
      <c r="V200" s="121">
        <v>0</v>
      </c>
      <c r="W200" s="278">
        <v>0</v>
      </c>
      <c r="X200" s="110">
        <v>0</v>
      </c>
      <c r="Y200" s="121">
        <v>0</v>
      </c>
      <c r="Z200" s="121">
        <v>0</v>
      </c>
      <c r="AA200" s="123">
        <v>3500</v>
      </c>
      <c r="AB200" s="110">
        <v>0</v>
      </c>
      <c r="AC200" s="110">
        <v>3500</v>
      </c>
      <c r="AD200" s="110">
        <v>0</v>
      </c>
      <c r="AE200" s="123">
        <v>4400</v>
      </c>
      <c r="AF200" s="110">
        <v>0</v>
      </c>
      <c r="AG200" s="110">
        <v>4400</v>
      </c>
      <c r="AH200" s="1"/>
    </row>
    <row r="201" spans="1:34" s="2" customFormat="1" ht="144" customHeight="1">
      <c r="A201" s="216" t="s">
        <v>310</v>
      </c>
      <c r="B201" s="222" t="s">
        <v>4</v>
      </c>
      <c r="C201" s="118">
        <v>0</v>
      </c>
      <c r="D201" s="118">
        <f t="shared" si="34"/>
        <v>0</v>
      </c>
      <c r="E201" s="119">
        <v>0</v>
      </c>
      <c r="F201" s="125">
        <v>0</v>
      </c>
      <c r="G201" s="119">
        <v>0</v>
      </c>
      <c r="H201" s="119">
        <v>0</v>
      </c>
      <c r="I201" s="119">
        <v>0</v>
      </c>
      <c r="J201" s="125">
        <v>0</v>
      </c>
      <c r="K201" s="119">
        <v>0</v>
      </c>
      <c r="L201" s="110">
        <v>0</v>
      </c>
      <c r="M201" s="110">
        <v>0</v>
      </c>
      <c r="N201" s="110">
        <v>0</v>
      </c>
      <c r="O201" s="123">
        <v>0</v>
      </c>
      <c r="P201" s="110">
        <v>0</v>
      </c>
      <c r="Q201" s="110">
        <v>0</v>
      </c>
      <c r="R201" s="110">
        <v>0</v>
      </c>
      <c r="S201" s="123">
        <v>0</v>
      </c>
      <c r="T201" s="110">
        <v>0</v>
      </c>
      <c r="U201" s="110">
        <v>0</v>
      </c>
      <c r="V201" s="121">
        <v>0</v>
      </c>
      <c r="W201" s="268">
        <v>0</v>
      </c>
      <c r="X201" s="110">
        <v>0</v>
      </c>
      <c r="Y201" s="110">
        <v>0</v>
      </c>
      <c r="Z201" s="110">
        <v>0</v>
      </c>
      <c r="AA201" s="123">
        <v>0</v>
      </c>
      <c r="AB201" s="110">
        <v>0</v>
      </c>
      <c r="AC201" s="110">
        <v>0</v>
      </c>
      <c r="AD201" s="110">
        <v>0</v>
      </c>
      <c r="AE201" s="123">
        <v>0</v>
      </c>
      <c r="AF201" s="110">
        <v>0</v>
      </c>
      <c r="AG201" s="110">
        <v>0</v>
      </c>
      <c r="AH201" s="1"/>
    </row>
    <row r="202" spans="1:34" s="2" customFormat="1" ht="25.5">
      <c r="A202" s="216" t="s">
        <v>311</v>
      </c>
      <c r="B202" s="222" t="s">
        <v>109</v>
      </c>
      <c r="C202" s="118">
        <v>0</v>
      </c>
      <c r="D202" s="118">
        <f t="shared" si="34"/>
        <v>0</v>
      </c>
      <c r="E202" s="119">
        <v>0</v>
      </c>
      <c r="F202" s="125">
        <v>0</v>
      </c>
      <c r="G202" s="119">
        <v>0</v>
      </c>
      <c r="H202" s="119">
        <v>0</v>
      </c>
      <c r="I202" s="119">
        <v>0</v>
      </c>
      <c r="J202" s="125">
        <v>0</v>
      </c>
      <c r="K202" s="119">
        <v>0</v>
      </c>
      <c r="L202" s="110">
        <v>0</v>
      </c>
      <c r="M202" s="110">
        <v>0</v>
      </c>
      <c r="N202" s="110">
        <v>0</v>
      </c>
      <c r="O202" s="123">
        <v>0</v>
      </c>
      <c r="P202" s="110">
        <v>0</v>
      </c>
      <c r="Q202" s="110">
        <v>0</v>
      </c>
      <c r="R202" s="110">
        <v>0</v>
      </c>
      <c r="S202" s="123">
        <v>0</v>
      </c>
      <c r="T202" s="110">
        <v>0</v>
      </c>
      <c r="U202" s="110">
        <v>0</v>
      </c>
      <c r="V202" s="121">
        <v>0</v>
      </c>
      <c r="W202" s="268">
        <v>0</v>
      </c>
      <c r="X202" s="110">
        <v>0</v>
      </c>
      <c r="Y202" s="110">
        <v>0</v>
      </c>
      <c r="Z202" s="110">
        <v>0</v>
      </c>
      <c r="AA202" s="123">
        <v>0</v>
      </c>
      <c r="AB202" s="110">
        <v>0</v>
      </c>
      <c r="AC202" s="110">
        <v>0</v>
      </c>
      <c r="AD202" s="110">
        <v>0</v>
      </c>
      <c r="AE202" s="123">
        <v>0</v>
      </c>
      <c r="AF202" s="110">
        <v>0</v>
      </c>
      <c r="AG202" s="110">
        <v>0</v>
      </c>
      <c r="AH202" s="1"/>
    </row>
    <row r="203" spans="1:34" s="2" customFormat="1" ht="81" customHeight="1">
      <c r="A203" s="216" t="s">
        <v>312</v>
      </c>
      <c r="B203" s="222" t="s">
        <v>166</v>
      </c>
      <c r="C203" s="118">
        <v>0</v>
      </c>
      <c r="D203" s="118">
        <f t="shared" si="34"/>
        <v>6400</v>
      </c>
      <c r="E203" s="119">
        <v>0</v>
      </c>
      <c r="F203" s="125">
        <v>0</v>
      </c>
      <c r="G203" s="119">
        <v>0</v>
      </c>
      <c r="H203" s="119">
        <v>0</v>
      </c>
      <c r="I203" s="119">
        <v>0</v>
      </c>
      <c r="J203" s="125">
        <v>0</v>
      </c>
      <c r="K203" s="119">
        <v>0</v>
      </c>
      <c r="L203" s="110">
        <v>0</v>
      </c>
      <c r="M203" s="110">
        <v>0</v>
      </c>
      <c r="N203" s="110">
        <v>0</v>
      </c>
      <c r="O203" s="123">
        <v>0</v>
      </c>
      <c r="P203" s="110">
        <v>0</v>
      </c>
      <c r="Q203" s="110">
        <v>0</v>
      </c>
      <c r="R203" s="110">
        <v>0</v>
      </c>
      <c r="S203" s="123">
        <v>0</v>
      </c>
      <c r="T203" s="110">
        <v>0</v>
      </c>
      <c r="U203" s="110">
        <v>0</v>
      </c>
      <c r="V203" s="121">
        <v>0</v>
      </c>
      <c r="W203" s="268">
        <f>Y203</f>
        <v>0</v>
      </c>
      <c r="X203" s="110">
        <v>0</v>
      </c>
      <c r="Y203" s="110">
        <v>0</v>
      </c>
      <c r="Z203" s="110">
        <v>0</v>
      </c>
      <c r="AA203" s="123">
        <f>AC203</f>
        <v>6400</v>
      </c>
      <c r="AB203" s="110">
        <v>0</v>
      </c>
      <c r="AC203" s="110">
        <v>6400</v>
      </c>
      <c r="AD203" s="110">
        <v>0</v>
      </c>
      <c r="AE203" s="123">
        <v>0</v>
      </c>
      <c r="AF203" s="110">
        <v>0</v>
      </c>
      <c r="AG203" s="110">
        <v>0</v>
      </c>
    </row>
    <row r="204" spans="1:34" s="2" customFormat="1" ht="29.65" customHeight="1">
      <c r="A204" s="216" t="s">
        <v>313</v>
      </c>
      <c r="B204" s="222" t="s">
        <v>167</v>
      </c>
      <c r="C204" s="118">
        <v>2.2000000000000002</v>
      </c>
      <c r="D204" s="118">
        <f t="shared" si="34"/>
        <v>213000</v>
      </c>
      <c r="E204" s="119">
        <v>0</v>
      </c>
      <c r="F204" s="125">
        <v>0</v>
      </c>
      <c r="G204" s="119">
        <v>0</v>
      </c>
      <c r="H204" s="119">
        <v>0</v>
      </c>
      <c r="I204" s="119">
        <v>0</v>
      </c>
      <c r="J204" s="125">
        <v>0</v>
      </c>
      <c r="K204" s="119">
        <v>0</v>
      </c>
      <c r="L204" s="110">
        <v>0</v>
      </c>
      <c r="M204" s="110">
        <v>0</v>
      </c>
      <c r="N204" s="110">
        <v>0</v>
      </c>
      <c r="O204" s="123">
        <v>0</v>
      </c>
      <c r="P204" s="110">
        <v>0</v>
      </c>
      <c r="Q204" s="110">
        <v>0</v>
      </c>
      <c r="R204" s="110">
        <v>0</v>
      </c>
      <c r="S204" s="123">
        <v>0</v>
      </c>
      <c r="T204" s="110">
        <v>0</v>
      </c>
      <c r="U204" s="110">
        <v>0</v>
      </c>
      <c r="V204" s="121">
        <v>0</v>
      </c>
      <c r="W204" s="268">
        <v>0</v>
      </c>
      <c r="X204" s="110">
        <v>0</v>
      </c>
      <c r="Y204" s="110">
        <v>0</v>
      </c>
      <c r="Z204" s="110">
        <v>2.2000000000000002</v>
      </c>
      <c r="AA204" s="123">
        <f>AB204+AC204</f>
        <v>213000</v>
      </c>
      <c r="AB204" s="110">
        <v>201285</v>
      </c>
      <c r="AC204" s="110">
        <v>11715</v>
      </c>
      <c r="AD204" s="110">
        <v>0</v>
      </c>
      <c r="AE204" s="123">
        <v>0</v>
      </c>
      <c r="AF204" s="110">
        <v>0</v>
      </c>
      <c r="AG204" s="110">
        <v>0</v>
      </c>
    </row>
    <row r="205" spans="1:34" s="31" customFormat="1" ht="123" customHeight="1">
      <c r="A205" s="141" t="s">
        <v>314</v>
      </c>
      <c r="B205" s="223" t="s">
        <v>82</v>
      </c>
      <c r="C205" s="116">
        <v>0</v>
      </c>
      <c r="D205" s="116">
        <f t="shared" si="34"/>
        <v>104350</v>
      </c>
      <c r="E205" s="116">
        <v>0</v>
      </c>
      <c r="F205" s="116">
        <v>0</v>
      </c>
      <c r="G205" s="116">
        <v>0</v>
      </c>
      <c r="H205" s="116">
        <v>0</v>
      </c>
      <c r="I205" s="116">
        <v>0</v>
      </c>
      <c r="J205" s="116">
        <v>0</v>
      </c>
      <c r="K205" s="116">
        <v>0</v>
      </c>
      <c r="L205" s="116">
        <v>0</v>
      </c>
      <c r="M205" s="116">
        <v>0</v>
      </c>
      <c r="N205" s="116">
        <v>0</v>
      </c>
      <c r="O205" s="116">
        <v>0</v>
      </c>
      <c r="P205" s="116">
        <v>0</v>
      </c>
      <c r="Q205" s="116">
        <v>0</v>
      </c>
      <c r="R205" s="116">
        <v>0</v>
      </c>
      <c r="S205" s="116">
        <v>0</v>
      </c>
      <c r="T205" s="116">
        <v>0</v>
      </c>
      <c r="U205" s="116">
        <v>0</v>
      </c>
      <c r="V205" s="116">
        <v>0</v>
      </c>
      <c r="W205" s="261">
        <f>W206+W207+W208+W209+W210</f>
        <v>0</v>
      </c>
      <c r="X205" s="116">
        <v>0</v>
      </c>
      <c r="Y205" s="116">
        <f>Y206+Y207+Y208+Y209+Y210</f>
        <v>0</v>
      </c>
      <c r="Z205" s="116">
        <v>0</v>
      </c>
      <c r="AA205" s="116">
        <v>0</v>
      </c>
      <c r="AB205" s="116">
        <v>0</v>
      </c>
      <c r="AC205" s="116">
        <v>0</v>
      </c>
      <c r="AD205" s="116">
        <v>0</v>
      </c>
      <c r="AE205" s="116">
        <f>AE206+AE207+AE208+AE209+AE210</f>
        <v>104350</v>
      </c>
      <c r="AF205" s="116">
        <v>0</v>
      </c>
      <c r="AG205" s="141">
        <f>AG206+AG207+AG208+AG209+AG210</f>
        <v>104350</v>
      </c>
    </row>
    <row r="206" spans="1:34" s="2" customFormat="1" ht="142.5" customHeight="1">
      <c r="A206" s="216" t="s">
        <v>315</v>
      </c>
      <c r="B206" s="222" t="s">
        <v>126</v>
      </c>
      <c r="C206" s="118">
        <v>0</v>
      </c>
      <c r="D206" s="118">
        <f t="shared" si="34"/>
        <v>1700</v>
      </c>
      <c r="E206" s="119">
        <v>0</v>
      </c>
      <c r="F206" s="125">
        <v>0</v>
      </c>
      <c r="G206" s="119">
        <v>0</v>
      </c>
      <c r="H206" s="119">
        <v>0</v>
      </c>
      <c r="I206" s="119">
        <v>0</v>
      </c>
      <c r="J206" s="125">
        <v>0</v>
      </c>
      <c r="K206" s="119">
        <v>0</v>
      </c>
      <c r="L206" s="110">
        <v>0</v>
      </c>
      <c r="M206" s="132">
        <v>0</v>
      </c>
      <c r="N206" s="132">
        <v>0</v>
      </c>
      <c r="O206" s="145">
        <v>0</v>
      </c>
      <c r="P206" s="110">
        <v>0</v>
      </c>
      <c r="Q206" s="110">
        <v>0</v>
      </c>
      <c r="R206" s="110">
        <v>0</v>
      </c>
      <c r="S206" s="123">
        <v>0</v>
      </c>
      <c r="T206" s="110">
        <v>0</v>
      </c>
      <c r="U206" s="110">
        <v>0</v>
      </c>
      <c r="V206" s="121">
        <v>0</v>
      </c>
      <c r="W206" s="268">
        <v>0</v>
      </c>
      <c r="X206" s="110">
        <v>0</v>
      </c>
      <c r="Y206" s="110">
        <v>0</v>
      </c>
      <c r="Z206" s="110">
        <v>0</v>
      </c>
      <c r="AA206" s="123">
        <f>AC206</f>
        <v>1700</v>
      </c>
      <c r="AB206" s="110">
        <v>0</v>
      </c>
      <c r="AC206" s="110">
        <v>1700</v>
      </c>
      <c r="AD206" s="110">
        <v>0</v>
      </c>
      <c r="AE206" s="123">
        <v>0</v>
      </c>
      <c r="AF206" s="110">
        <v>0</v>
      </c>
      <c r="AG206" s="110">
        <v>0</v>
      </c>
    </row>
    <row r="207" spans="1:34" s="2" customFormat="1" ht="146.65" customHeight="1">
      <c r="A207" s="216" t="s">
        <v>316</v>
      </c>
      <c r="B207" s="222" t="s">
        <v>4</v>
      </c>
      <c r="C207" s="118">
        <v>0</v>
      </c>
      <c r="D207" s="118">
        <f t="shared" si="34"/>
        <v>100000</v>
      </c>
      <c r="E207" s="119">
        <v>0</v>
      </c>
      <c r="F207" s="125">
        <v>0</v>
      </c>
      <c r="G207" s="119">
        <v>0</v>
      </c>
      <c r="H207" s="119">
        <v>0</v>
      </c>
      <c r="I207" s="119">
        <v>0</v>
      </c>
      <c r="J207" s="125">
        <v>0</v>
      </c>
      <c r="K207" s="119">
        <v>0</v>
      </c>
      <c r="L207" s="110">
        <v>0</v>
      </c>
      <c r="M207" s="110">
        <v>0</v>
      </c>
      <c r="N207" s="110">
        <v>0</v>
      </c>
      <c r="O207" s="123">
        <v>0</v>
      </c>
      <c r="P207" s="110">
        <v>0</v>
      </c>
      <c r="Q207" s="110">
        <v>0</v>
      </c>
      <c r="R207" s="110">
        <v>0</v>
      </c>
      <c r="S207" s="123">
        <v>0</v>
      </c>
      <c r="T207" s="110">
        <v>0</v>
      </c>
      <c r="U207" s="110">
        <v>0</v>
      </c>
      <c r="V207" s="121">
        <v>0</v>
      </c>
      <c r="W207" s="268">
        <v>0</v>
      </c>
      <c r="X207" s="110">
        <v>0</v>
      </c>
      <c r="Y207" s="122">
        <v>0</v>
      </c>
      <c r="Z207" s="122">
        <v>0</v>
      </c>
      <c r="AA207" s="131">
        <v>0</v>
      </c>
      <c r="AB207" s="51">
        <v>0</v>
      </c>
      <c r="AC207" s="51">
        <v>0</v>
      </c>
      <c r="AD207" s="51">
        <v>0</v>
      </c>
      <c r="AE207" s="123">
        <v>100000</v>
      </c>
      <c r="AF207" s="110">
        <v>0</v>
      </c>
      <c r="AG207" s="110">
        <v>100000</v>
      </c>
    </row>
    <row r="208" spans="1:34" s="2" customFormat="1" ht="25.5">
      <c r="A208" s="216" t="s">
        <v>317</v>
      </c>
      <c r="B208" s="222" t="s">
        <v>109</v>
      </c>
      <c r="C208" s="118">
        <v>0</v>
      </c>
      <c r="D208" s="118">
        <f t="shared" si="34"/>
        <v>50</v>
      </c>
      <c r="E208" s="119">
        <v>0</v>
      </c>
      <c r="F208" s="125">
        <v>0</v>
      </c>
      <c r="G208" s="119">
        <v>0</v>
      </c>
      <c r="H208" s="119">
        <v>0</v>
      </c>
      <c r="I208" s="119">
        <v>0</v>
      </c>
      <c r="J208" s="125">
        <v>0</v>
      </c>
      <c r="K208" s="119">
        <v>0</v>
      </c>
      <c r="L208" s="110">
        <v>0</v>
      </c>
      <c r="M208" s="110">
        <v>0</v>
      </c>
      <c r="N208" s="110">
        <v>0</v>
      </c>
      <c r="O208" s="123">
        <v>0</v>
      </c>
      <c r="P208" s="110">
        <v>0</v>
      </c>
      <c r="Q208" s="110">
        <v>0</v>
      </c>
      <c r="R208" s="110">
        <v>0</v>
      </c>
      <c r="S208" s="123">
        <v>0</v>
      </c>
      <c r="T208" s="110">
        <v>0</v>
      </c>
      <c r="U208" s="110">
        <v>0</v>
      </c>
      <c r="V208" s="121">
        <v>0</v>
      </c>
      <c r="W208" s="268">
        <v>0</v>
      </c>
      <c r="X208" s="110">
        <v>0</v>
      </c>
      <c r="Y208" s="122">
        <v>0</v>
      </c>
      <c r="Z208" s="122">
        <v>0</v>
      </c>
      <c r="AA208" s="131">
        <v>0</v>
      </c>
      <c r="AB208" s="51">
        <v>0</v>
      </c>
      <c r="AC208" s="51">
        <v>0</v>
      </c>
      <c r="AD208" s="51">
        <v>0</v>
      </c>
      <c r="AE208" s="123">
        <v>50</v>
      </c>
      <c r="AF208" s="110">
        <v>0</v>
      </c>
      <c r="AG208" s="110">
        <v>50</v>
      </c>
    </row>
    <row r="209" spans="1:34" s="2" customFormat="1" ht="76.5">
      <c r="A209" s="216" t="s">
        <v>318</v>
      </c>
      <c r="B209" s="222" t="s">
        <v>168</v>
      </c>
      <c r="C209" s="118">
        <v>0</v>
      </c>
      <c r="D209" s="118">
        <f t="shared" si="34"/>
        <v>4300</v>
      </c>
      <c r="E209" s="119">
        <v>0</v>
      </c>
      <c r="F209" s="125">
        <v>0</v>
      </c>
      <c r="G209" s="119">
        <v>0</v>
      </c>
      <c r="H209" s="119">
        <v>0</v>
      </c>
      <c r="I209" s="119">
        <v>0</v>
      </c>
      <c r="J209" s="125">
        <v>0</v>
      </c>
      <c r="K209" s="119">
        <v>0</v>
      </c>
      <c r="L209" s="110">
        <v>0</v>
      </c>
      <c r="M209" s="110">
        <v>0</v>
      </c>
      <c r="N209" s="110">
        <v>0</v>
      </c>
      <c r="O209" s="123">
        <v>0</v>
      </c>
      <c r="P209" s="110">
        <v>0</v>
      </c>
      <c r="Q209" s="110">
        <v>0</v>
      </c>
      <c r="R209" s="110">
        <v>0</v>
      </c>
      <c r="S209" s="123">
        <v>0</v>
      </c>
      <c r="T209" s="110">
        <v>0</v>
      </c>
      <c r="U209" s="110">
        <v>0</v>
      </c>
      <c r="V209" s="121">
        <v>0</v>
      </c>
      <c r="W209" s="268">
        <v>0</v>
      </c>
      <c r="X209" s="110">
        <v>0</v>
      </c>
      <c r="Y209" s="122">
        <v>0</v>
      </c>
      <c r="Z209" s="122">
        <v>0</v>
      </c>
      <c r="AA209" s="131">
        <v>0</v>
      </c>
      <c r="AB209" s="51">
        <v>0</v>
      </c>
      <c r="AC209" s="51">
        <v>0</v>
      </c>
      <c r="AD209" s="51">
        <v>0</v>
      </c>
      <c r="AE209" s="123">
        <f>AG209</f>
        <v>4300</v>
      </c>
      <c r="AF209" s="110">
        <v>0</v>
      </c>
      <c r="AG209" s="110">
        <v>4300</v>
      </c>
    </row>
    <row r="210" spans="1:34" s="2" customFormat="1" ht="27.75" customHeight="1">
      <c r="A210" s="218" t="s">
        <v>319</v>
      </c>
      <c r="B210" s="222" t="s">
        <v>167</v>
      </c>
      <c r="C210" s="118">
        <v>0</v>
      </c>
      <c r="D210" s="118">
        <f t="shared" si="34"/>
        <v>0</v>
      </c>
      <c r="E210" s="126">
        <v>0</v>
      </c>
      <c r="F210" s="127">
        <v>0</v>
      </c>
      <c r="G210" s="126">
        <v>0</v>
      </c>
      <c r="H210" s="126">
        <v>0</v>
      </c>
      <c r="I210" s="126">
        <v>0</v>
      </c>
      <c r="J210" s="127">
        <v>0</v>
      </c>
      <c r="K210" s="171">
        <v>0</v>
      </c>
      <c r="L210" s="134">
        <v>0</v>
      </c>
      <c r="M210" s="134">
        <v>0</v>
      </c>
      <c r="N210" s="134">
        <v>0</v>
      </c>
      <c r="O210" s="149">
        <v>0</v>
      </c>
      <c r="P210" s="134">
        <v>0</v>
      </c>
      <c r="Q210" s="134">
        <v>0</v>
      </c>
      <c r="R210" s="134">
        <v>0</v>
      </c>
      <c r="S210" s="149">
        <v>0</v>
      </c>
      <c r="T210" s="134">
        <v>0</v>
      </c>
      <c r="U210" s="132">
        <v>0</v>
      </c>
      <c r="V210" s="169">
        <v>0</v>
      </c>
      <c r="W210" s="274">
        <v>0</v>
      </c>
      <c r="X210" s="134">
        <v>0</v>
      </c>
      <c r="Y210" s="134">
        <v>0</v>
      </c>
      <c r="Z210" s="134">
        <v>0</v>
      </c>
      <c r="AA210" s="172">
        <v>0</v>
      </c>
      <c r="AB210" s="90">
        <v>0</v>
      </c>
      <c r="AC210" s="90">
        <v>0</v>
      </c>
      <c r="AD210" s="173">
        <v>0</v>
      </c>
      <c r="AE210" s="149">
        <v>0</v>
      </c>
      <c r="AF210" s="134">
        <v>0</v>
      </c>
      <c r="AG210" s="134">
        <v>0</v>
      </c>
    </row>
    <row r="211" spans="1:34" s="27" customFormat="1" ht="46.15" customHeight="1">
      <c r="A211" s="220"/>
      <c r="B211" s="234" t="s">
        <v>157</v>
      </c>
      <c r="C211" s="158">
        <f>C127+C128+C129+C132+C137+C143+C149+C156+C162+C169+C175+C181+C187+C193+C199+C205</f>
        <v>17.312999999999999</v>
      </c>
      <c r="D211" s="158">
        <f t="shared" ref="D211:AG211" si="42">D127+D128+D129+D132+D137+D143+D149+D156+D162+D169+D175+D181+D187+D193+D199+D205</f>
        <v>2216978.48</v>
      </c>
      <c r="E211" s="158">
        <v>0.69</v>
      </c>
      <c r="F211" s="158">
        <f t="shared" si="42"/>
        <v>43669.479999999996</v>
      </c>
      <c r="G211" s="158">
        <f t="shared" si="42"/>
        <v>40958.720000000001</v>
      </c>
      <c r="H211" s="158">
        <f t="shared" si="42"/>
        <v>2710.76</v>
      </c>
      <c r="I211" s="158">
        <f t="shared" si="42"/>
        <v>0</v>
      </c>
      <c r="J211" s="158">
        <f t="shared" si="42"/>
        <v>716</v>
      </c>
      <c r="K211" s="158">
        <v>0</v>
      </c>
      <c r="L211" s="158">
        <f t="shared" si="42"/>
        <v>0</v>
      </c>
      <c r="M211" s="158">
        <f t="shared" si="42"/>
        <v>716</v>
      </c>
      <c r="N211" s="158">
        <f t="shared" si="42"/>
        <v>0</v>
      </c>
      <c r="O211" s="158">
        <f t="shared" si="42"/>
        <v>0</v>
      </c>
      <c r="P211" s="158">
        <f t="shared" si="42"/>
        <v>0</v>
      </c>
      <c r="Q211" s="158">
        <f t="shared" si="42"/>
        <v>0</v>
      </c>
      <c r="R211" s="158">
        <f t="shared" si="42"/>
        <v>0</v>
      </c>
      <c r="S211" s="158">
        <f t="shared" si="42"/>
        <v>0</v>
      </c>
      <c r="T211" s="158">
        <f t="shared" si="42"/>
        <v>0</v>
      </c>
      <c r="U211" s="158">
        <f t="shared" si="42"/>
        <v>0</v>
      </c>
      <c r="V211" s="158">
        <f t="shared" si="42"/>
        <v>0</v>
      </c>
      <c r="W211" s="272">
        <f t="shared" si="42"/>
        <v>0</v>
      </c>
      <c r="X211" s="158">
        <f t="shared" si="42"/>
        <v>0</v>
      </c>
      <c r="Y211" s="158">
        <f t="shared" si="42"/>
        <v>0</v>
      </c>
      <c r="Z211" s="158">
        <f t="shared" si="42"/>
        <v>7.92</v>
      </c>
      <c r="AA211" s="158">
        <f t="shared" si="42"/>
        <v>1210543</v>
      </c>
      <c r="AB211" s="158">
        <f t="shared" si="42"/>
        <v>473445</v>
      </c>
      <c r="AC211" s="158">
        <f t="shared" si="42"/>
        <v>737098</v>
      </c>
      <c r="AD211" s="158">
        <f t="shared" si="42"/>
        <v>8.6999999999999993</v>
      </c>
      <c r="AE211" s="158">
        <f t="shared" si="42"/>
        <v>962050</v>
      </c>
      <c r="AF211" s="158">
        <f t="shared" si="42"/>
        <v>693260</v>
      </c>
      <c r="AG211" s="297">
        <f t="shared" si="42"/>
        <v>268790</v>
      </c>
      <c r="AH211" s="49">
        <f>F211+J211+O211+S211+W211+AA211++AE211</f>
        <v>2216978.48</v>
      </c>
    </row>
    <row r="212" spans="1:34" s="63" customFormat="1" ht="30" customHeight="1">
      <c r="A212" s="306" t="s">
        <v>480</v>
      </c>
      <c r="B212" s="307"/>
      <c r="C212" s="307"/>
      <c r="D212" s="307"/>
      <c r="E212" s="307"/>
      <c r="F212" s="307"/>
      <c r="G212" s="307"/>
      <c r="H212" s="307"/>
      <c r="I212" s="307"/>
      <c r="J212" s="307"/>
      <c r="K212" s="307"/>
      <c r="L212" s="307"/>
      <c r="M212" s="307"/>
      <c r="N212" s="307"/>
      <c r="O212" s="307"/>
      <c r="P212" s="307"/>
      <c r="Q212" s="307"/>
      <c r="R212" s="307"/>
      <c r="S212" s="307"/>
      <c r="T212" s="307"/>
      <c r="U212" s="307"/>
      <c r="V212" s="307"/>
      <c r="W212" s="307"/>
      <c r="X212" s="307"/>
      <c r="Y212" s="307"/>
      <c r="Z212" s="307"/>
      <c r="AA212" s="307"/>
      <c r="AB212" s="307"/>
      <c r="AC212" s="307"/>
      <c r="AD212" s="307"/>
      <c r="AE212" s="307"/>
      <c r="AF212" s="307"/>
      <c r="AG212" s="307"/>
      <c r="AH212" s="62"/>
    </row>
    <row r="213" spans="1:34" s="29" customFormat="1" ht="228" customHeight="1">
      <c r="A213" s="98" t="s">
        <v>8</v>
      </c>
      <c r="B213" s="235" t="s">
        <v>170</v>
      </c>
      <c r="C213" s="98">
        <v>0</v>
      </c>
      <c r="D213" s="98">
        <f>F213+J213+O213+S213+W213+AA213+AE213</f>
        <v>898.5</v>
      </c>
      <c r="E213" s="98">
        <v>0</v>
      </c>
      <c r="F213" s="174">
        <f>H213</f>
        <v>898.5</v>
      </c>
      <c r="G213" s="98">
        <v>0</v>
      </c>
      <c r="H213" s="98">
        <v>898.5</v>
      </c>
      <c r="I213" s="98">
        <v>0</v>
      </c>
      <c r="J213" s="174">
        <v>0</v>
      </c>
      <c r="K213" s="98">
        <v>0</v>
      </c>
      <c r="L213" s="98">
        <v>0</v>
      </c>
      <c r="M213" s="98">
        <v>0</v>
      </c>
      <c r="N213" s="98">
        <v>0</v>
      </c>
      <c r="O213" s="174">
        <v>0</v>
      </c>
      <c r="P213" s="98">
        <v>0</v>
      </c>
      <c r="Q213" s="98">
        <v>0</v>
      </c>
      <c r="R213" s="98">
        <v>0</v>
      </c>
      <c r="S213" s="174">
        <v>0</v>
      </c>
      <c r="T213" s="98">
        <v>0</v>
      </c>
      <c r="U213" s="98">
        <v>0</v>
      </c>
      <c r="V213" s="98">
        <v>0</v>
      </c>
      <c r="W213" s="99">
        <v>0</v>
      </c>
      <c r="X213" s="98">
        <v>0</v>
      </c>
      <c r="Y213" s="98">
        <v>0</v>
      </c>
      <c r="Z213" s="98">
        <v>0</v>
      </c>
      <c r="AA213" s="174">
        <v>0</v>
      </c>
      <c r="AB213" s="98">
        <v>0</v>
      </c>
      <c r="AC213" s="98">
        <v>0</v>
      </c>
      <c r="AD213" s="98">
        <v>0</v>
      </c>
      <c r="AE213" s="174">
        <v>0</v>
      </c>
      <c r="AF213" s="98">
        <v>0</v>
      </c>
      <c r="AG213" s="98">
        <v>0</v>
      </c>
      <c r="AH213" s="28"/>
    </row>
    <row r="214" spans="1:34" s="29" customFormat="1" ht="189" customHeight="1">
      <c r="A214" s="98" t="s">
        <v>9</v>
      </c>
      <c r="B214" s="235" t="s">
        <v>171</v>
      </c>
      <c r="C214" s="98">
        <v>0</v>
      </c>
      <c r="D214" s="98">
        <f t="shared" ref="D214:D232" si="43">F214+J214+O214+S214+W214+AA214+AE214</f>
        <v>1613.3</v>
      </c>
      <c r="E214" s="98">
        <v>0</v>
      </c>
      <c r="F214" s="174">
        <f>H214</f>
        <v>1613.3</v>
      </c>
      <c r="G214" s="98">
        <v>0</v>
      </c>
      <c r="H214" s="98">
        <v>1613.3</v>
      </c>
      <c r="I214" s="98">
        <v>0</v>
      </c>
      <c r="J214" s="174">
        <v>0</v>
      </c>
      <c r="K214" s="98">
        <v>0</v>
      </c>
      <c r="L214" s="98">
        <v>0</v>
      </c>
      <c r="M214" s="98">
        <v>0</v>
      </c>
      <c r="N214" s="98">
        <v>0</v>
      </c>
      <c r="O214" s="174">
        <v>0</v>
      </c>
      <c r="P214" s="98">
        <v>0</v>
      </c>
      <c r="Q214" s="98">
        <v>0</v>
      </c>
      <c r="R214" s="98">
        <v>0</v>
      </c>
      <c r="S214" s="174">
        <v>0</v>
      </c>
      <c r="T214" s="98">
        <v>0</v>
      </c>
      <c r="U214" s="98">
        <v>0</v>
      </c>
      <c r="V214" s="98"/>
      <c r="W214" s="99">
        <v>0</v>
      </c>
      <c r="X214" s="98"/>
      <c r="Y214" s="98">
        <v>0</v>
      </c>
      <c r="Z214" s="98"/>
      <c r="AA214" s="174">
        <v>0</v>
      </c>
      <c r="AB214" s="98"/>
      <c r="AC214" s="98">
        <v>0</v>
      </c>
      <c r="AD214" s="98"/>
      <c r="AE214" s="174">
        <v>0</v>
      </c>
      <c r="AF214" s="98"/>
      <c r="AG214" s="98">
        <v>0</v>
      </c>
      <c r="AH214" s="28"/>
    </row>
    <row r="215" spans="1:34" s="29" customFormat="1" ht="224.45" customHeight="1">
      <c r="A215" s="98" t="s">
        <v>10</v>
      </c>
      <c r="B215" s="235" t="s">
        <v>172</v>
      </c>
      <c r="C215" s="98">
        <v>0</v>
      </c>
      <c r="D215" s="98">
        <f t="shared" si="43"/>
        <v>1609.4</v>
      </c>
      <c r="E215" s="98">
        <v>0</v>
      </c>
      <c r="F215" s="174">
        <f>H215</f>
        <v>1609.4</v>
      </c>
      <c r="G215" s="98">
        <v>0</v>
      </c>
      <c r="H215" s="98">
        <v>1609.4</v>
      </c>
      <c r="I215" s="98">
        <v>0</v>
      </c>
      <c r="J215" s="174">
        <v>0</v>
      </c>
      <c r="K215" s="98">
        <v>0</v>
      </c>
      <c r="L215" s="98">
        <v>0</v>
      </c>
      <c r="M215" s="98">
        <v>0</v>
      </c>
      <c r="N215" s="98">
        <v>0</v>
      </c>
      <c r="O215" s="174">
        <v>0</v>
      </c>
      <c r="P215" s="98">
        <v>0</v>
      </c>
      <c r="Q215" s="98">
        <v>0</v>
      </c>
      <c r="R215" s="98">
        <v>0</v>
      </c>
      <c r="S215" s="174">
        <v>0</v>
      </c>
      <c r="T215" s="98">
        <v>0</v>
      </c>
      <c r="U215" s="98">
        <v>0</v>
      </c>
      <c r="V215" s="98">
        <v>0</v>
      </c>
      <c r="W215" s="99">
        <v>0</v>
      </c>
      <c r="X215" s="98">
        <v>0</v>
      </c>
      <c r="Y215" s="98">
        <v>0</v>
      </c>
      <c r="Z215" s="98">
        <v>0</v>
      </c>
      <c r="AA215" s="174">
        <v>0</v>
      </c>
      <c r="AB215" s="98">
        <v>0</v>
      </c>
      <c r="AC215" s="98">
        <v>0</v>
      </c>
      <c r="AD215" s="98">
        <v>0</v>
      </c>
      <c r="AE215" s="174">
        <v>0</v>
      </c>
      <c r="AF215" s="98">
        <v>0</v>
      </c>
      <c r="AG215" s="98">
        <v>0</v>
      </c>
      <c r="AH215" s="28"/>
    </row>
    <row r="216" spans="1:34" s="29" customFormat="1" ht="187.9" customHeight="1">
      <c r="A216" s="118" t="s">
        <v>86</v>
      </c>
      <c r="B216" s="235" t="s">
        <v>173</v>
      </c>
      <c r="C216" s="98">
        <v>0</v>
      </c>
      <c r="D216" s="98">
        <f t="shared" si="43"/>
        <v>1014.9</v>
      </c>
      <c r="E216" s="98">
        <v>0</v>
      </c>
      <c r="F216" s="174">
        <f>H216</f>
        <v>1014.9</v>
      </c>
      <c r="G216" s="98">
        <v>0</v>
      </c>
      <c r="H216" s="98">
        <v>1014.9</v>
      </c>
      <c r="I216" s="98">
        <v>0</v>
      </c>
      <c r="J216" s="174">
        <v>0</v>
      </c>
      <c r="K216" s="98">
        <v>0</v>
      </c>
      <c r="L216" s="98">
        <v>0</v>
      </c>
      <c r="M216" s="98">
        <v>0</v>
      </c>
      <c r="N216" s="98">
        <v>0</v>
      </c>
      <c r="O216" s="174">
        <v>0</v>
      </c>
      <c r="P216" s="98">
        <v>0</v>
      </c>
      <c r="Q216" s="98">
        <v>0</v>
      </c>
      <c r="R216" s="98">
        <v>0</v>
      </c>
      <c r="S216" s="174">
        <v>0</v>
      </c>
      <c r="T216" s="98">
        <v>0</v>
      </c>
      <c r="U216" s="98">
        <v>0</v>
      </c>
      <c r="V216" s="98">
        <v>0</v>
      </c>
      <c r="W216" s="99">
        <v>0</v>
      </c>
      <c r="X216" s="98">
        <v>0</v>
      </c>
      <c r="Y216" s="98">
        <v>0</v>
      </c>
      <c r="Z216" s="98">
        <v>0</v>
      </c>
      <c r="AA216" s="174">
        <v>0</v>
      </c>
      <c r="AB216" s="98">
        <v>0</v>
      </c>
      <c r="AC216" s="98">
        <v>0</v>
      </c>
      <c r="AD216" s="98">
        <v>0</v>
      </c>
      <c r="AE216" s="174">
        <v>0</v>
      </c>
      <c r="AF216" s="98">
        <v>0</v>
      </c>
      <c r="AG216" s="98">
        <v>0</v>
      </c>
      <c r="AH216" s="28"/>
    </row>
    <row r="217" spans="1:34" s="12" customFormat="1" ht="202.15" customHeight="1">
      <c r="A217" s="175" t="s">
        <v>320</v>
      </c>
      <c r="B217" s="236" t="s">
        <v>176</v>
      </c>
      <c r="C217" s="175">
        <v>0</v>
      </c>
      <c r="D217" s="98">
        <f>F217+J217+O217+S217+W217+AA217+AE217</f>
        <v>38709</v>
      </c>
      <c r="E217" s="176">
        <v>0</v>
      </c>
      <c r="F217" s="177">
        <v>0</v>
      </c>
      <c r="G217" s="176">
        <v>0</v>
      </c>
      <c r="H217" s="176">
        <v>0</v>
      </c>
      <c r="I217" s="178">
        <v>0</v>
      </c>
      <c r="J217" s="179">
        <f>J218+J219+J220+J221</f>
        <v>17201</v>
      </c>
      <c r="K217" s="175">
        <f t="shared" ref="K217:M217" si="44">K218+K219+K220+K221</f>
        <v>0</v>
      </c>
      <c r="L217" s="175">
        <f t="shared" si="44"/>
        <v>0</v>
      </c>
      <c r="M217" s="175">
        <f t="shared" si="44"/>
        <v>17201</v>
      </c>
      <c r="N217" s="175">
        <v>0</v>
      </c>
      <c r="O217" s="179">
        <v>0</v>
      </c>
      <c r="P217" s="175">
        <v>0</v>
      </c>
      <c r="Q217" s="175">
        <v>0</v>
      </c>
      <c r="R217" s="175">
        <v>0</v>
      </c>
      <c r="S217" s="179">
        <v>0</v>
      </c>
      <c r="T217" s="175">
        <v>0</v>
      </c>
      <c r="U217" s="175">
        <v>0</v>
      </c>
      <c r="V217" s="175">
        <v>0</v>
      </c>
      <c r="W217" s="279">
        <v>0</v>
      </c>
      <c r="X217" s="175">
        <v>0</v>
      </c>
      <c r="Y217" s="175">
        <v>0</v>
      </c>
      <c r="Z217" s="175">
        <v>0</v>
      </c>
      <c r="AA217" s="179">
        <f>AC217</f>
        <v>21508</v>
      </c>
      <c r="AB217" s="175">
        <v>0</v>
      </c>
      <c r="AC217" s="175">
        <v>21508</v>
      </c>
      <c r="AD217" s="175">
        <v>0</v>
      </c>
      <c r="AE217" s="179">
        <v>0</v>
      </c>
      <c r="AF217" s="175">
        <v>0</v>
      </c>
      <c r="AG217" s="175">
        <v>0</v>
      </c>
      <c r="AH217" s="8"/>
    </row>
    <row r="218" spans="1:34" s="12" customFormat="1" ht="42" customHeight="1">
      <c r="A218" s="118" t="s">
        <v>321</v>
      </c>
      <c r="B218" s="236" t="s">
        <v>177</v>
      </c>
      <c r="C218" s="175">
        <v>0</v>
      </c>
      <c r="D218" s="98">
        <f t="shared" si="43"/>
        <v>5220</v>
      </c>
      <c r="E218" s="118">
        <v>0</v>
      </c>
      <c r="F218" s="120">
        <v>0</v>
      </c>
      <c r="G218" s="118">
        <v>0</v>
      </c>
      <c r="H218" s="118">
        <v>0</v>
      </c>
      <c r="I218" s="98">
        <v>0</v>
      </c>
      <c r="J218" s="179">
        <v>5220</v>
      </c>
      <c r="K218" s="175">
        <v>0</v>
      </c>
      <c r="L218" s="180">
        <v>0</v>
      </c>
      <c r="M218" s="175">
        <v>5220</v>
      </c>
      <c r="N218" s="175">
        <v>0</v>
      </c>
      <c r="O218" s="179">
        <v>0</v>
      </c>
      <c r="P218" s="180">
        <v>0</v>
      </c>
      <c r="Q218" s="175">
        <v>0</v>
      </c>
      <c r="R218" s="180">
        <v>0</v>
      </c>
      <c r="S218" s="181">
        <v>0</v>
      </c>
      <c r="T218" s="180">
        <v>0</v>
      </c>
      <c r="U218" s="180">
        <v>0</v>
      </c>
      <c r="V218" s="180">
        <v>0</v>
      </c>
      <c r="W218" s="280">
        <v>0</v>
      </c>
      <c r="X218" s="180">
        <v>0</v>
      </c>
      <c r="Y218" s="180">
        <v>0</v>
      </c>
      <c r="Z218" s="180">
        <v>0</v>
      </c>
      <c r="AA218" s="181">
        <v>0</v>
      </c>
      <c r="AB218" s="180">
        <v>0</v>
      </c>
      <c r="AC218" s="180">
        <v>0</v>
      </c>
      <c r="AD218" s="180">
        <v>0</v>
      </c>
      <c r="AE218" s="181">
        <v>0</v>
      </c>
      <c r="AF218" s="180">
        <v>0</v>
      </c>
      <c r="AG218" s="180">
        <v>0</v>
      </c>
      <c r="AH218" s="8"/>
    </row>
    <row r="219" spans="1:34" s="12" customFormat="1" ht="42" customHeight="1">
      <c r="A219" s="118" t="s">
        <v>322</v>
      </c>
      <c r="B219" s="235" t="s">
        <v>178</v>
      </c>
      <c r="C219" s="98">
        <v>0</v>
      </c>
      <c r="D219" s="98">
        <f t="shared" si="43"/>
        <v>7704</v>
      </c>
      <c r="E219" s="182">
        <v>0</v>
      </c>
      <c r="F219" s="183">
        <v>0</v>
      </c>
      <c r="G219" s="182">
        <v>0</v>
      </c>
      <c r="H219" s="182">
        <v>0</v>
      </c>
      <c r="I219" s="98"/>
      <c r="J219" s="174">
        <v>7704</v>
      </c>
      <c r="K219" s="98">
        <v>0</v>
      </c>
      <c r="L219" s="184">
        <v>0</v>
      </c>
      <c r="M219" s="98">
        <v>7704</v>
      </c>
      <c r="N219" s="98"/>
      <c r="O219" s="174">
        <v>0</v>
      </c>
      <c r="P219" s="184">
        <v>0</v>
      </c>
      <c r="Q219" s="98">
        <v>0</v>
      </c>
      <c r="R219" s="184">
        <v>0</v>
      </c>
      <c r="S219" s="185">
        <v>0</v>
      </c>
      <c r="T219" s="184">
        <v>0</v>
      </c>
      <c r="U219" s="184">
        <v>0</v>
      </c>
      <c r="V219" s="184">
        <v>0</v>
      </c>
      <c r="W219" s="281">
        <v>0</v>
      </c>
      <c r="X219" s="184">
        <v>0</v>
      </c>
      <c r="Y219" s="184">
        <v>0</v>
      </c>
      <c r="Z219" s="184">
        <v>0</v>
      </c>
      <c r="AA219" s="185">
        <v>0</v>
      </c>
      <c r="AB219" s="184">
        <v>0</v>
      </c>
      <c r="AC219" s="184">
        <v>0</v>
      </c>
      <c r="AD219" s="184">
        <v>0</v>
      </c>
      <c r="AE219" s="185">
        <v>0</v>
      </c>
      <c r="AF219" s="184">
        <v>0</v>
      </c>
      <c r="AG219" s="184">
        <v>0</v>
      </c>
      <c r="AH219" s="8"/>
    </row>
    <row r="220" spans="1:34" s="12" customFormat="1" ht="41.1" customHeight="1">
      <c r="A220" s="118" t="s">
        <v>323</v>
      </c>
      <c r="B220" s="235" t="s">
        <v>179</v>
      </c>
      <c r="C220" s="98">
        <v>0</v>
      </c>
      <c r="D220" s="98">
        <f t="shared" si="43"/>
        <v>2148</v>
      </c>
      <c r="E220" s="182">
        <v>0</v>
      </c>
      <c r="F220" s="183">
        <v>0</v>
      </c>
      <c r="G220" s="182">
        <v>0</v>
      </c>
      <c r="H220" s="182">
        <v>0</v>
      </c>
      <c r="I220" s="98">
        <v>0</v>
      </c>
      <c r="J220" s="174">
        <v>2148</v>
      </c>
      <c r="K220" s="98">
        <v>0</v>
      </c>
      <c r="L220" s="184">
        <v>0</v>
      </c>
      <c r="M220" s="98">
        <v>2148</v>
      </c>
      <c r="N220" s="98">
        <v>0</v>
      </c>
      <c r="O220" s="174">
        <v>0</v>
      </c>
      <c r="P220" s="184">
        <v>0</v>
      </c>
      <c r="Q220" s="98">
        <v>0</v>
      </c>
      <c r="R220" s="184">
        <v>0</v>
      </c>
      <c r="S220" s="185">
        <v>0</v>
      </c>
      <c r="T220" s="184">
        <v>0</v>
      </c>
      <c r="U220" s="184">
        <v>0</v>
      </c>
      <c r="V220" s="184">
        <v>0</v>
      </c>
      <c r="W220" s="281">
        <v>0</v>
      </c>
      <c r="X220" s="184">
        <v>0</v>
      </c>
      <c r="Y220" s="184">
        <v>0</v>
      </c>
      <c r="Z220" s="184">
        <v>0</v>
      </c>
      <c r="AA220" s="185">
        <v>0</v>
      </c>
      <c r="AB220" s="184">
        <v>0</v>
      </c>
      <c r="AC220" s="184">
        <v>0</v>
      </c>
      <c r="AD220" s="184">
        <v>0</v>
      </c>
      <c r="AE220" s="185">
        <v>0</v>
      </c>
      <c r="AF220" s="184">
        <v>0</v>
      </c>
      <c r="AG220" s="184">
        <v>0</v>
      </c>
      <c r="AH220" s="8"/>
    </row>
    <row r="221" spans="1:34" s="12" customFormat="1" ht="45.2" customHeight="1">
      <c r="A221" s="118" t="s">
        <v>324</v>
      </c>
      <c r="B221" s="235" t="s">
        <v>180</v>
      </c>
      <c r="C221" s="98">
        <v>0</v>
      </c>
      <c r="D221" s="98">
        <f t="shared" si="43"/>
        <v>2129</v>
      </c>
      <c r="E221" s="182">
        <v>0</v>
      </c>
      <c r="F221" s="183">
        <v>0</v>
      </c>
      <c r="G221" s="182">
        <v>0</v>
      </c>
      <c r="H221" s="182">
        <v>0</v>
      </c>
      <c r="I221" s="98">
        <v>0</v>
      </c>
      <c r="J221" s="174">
        <v>2129</v>
      </c>
      <c r="K221" s="98">
        <v>0</v>
      </c>
      <c r="L221" s="184">
        <v>0</v>
      </c>
      <c r="M221" s="98">
        <v>2129</v>
      </c>
      <c r="N221" s="98">
        <v>0</v>
      </c>
      <c r="O221" s="174">
        <v>0</v>
      </c>
      <c r="P221" s="184">
        <v>0</v>
      </c>
      <c r="Q221" s="98">
        <v>0</v>
      </c>
      <c r="R221" s="184">
        <v>0</v>
      </c>
      <c r="S221" s="185">
        <v>0</v>
      </c>
      <c r="T221" s="184">
        <v>0</v>
      </c>
      <c r="U221" s="184">
        <v>0</v>
      </c>
      <c r="V221" s="184">
        <v>0</v>
      </c>
      <c r="W221" s="281">
        <v>0</v>
      </c>
      <c r="X221" s="184">
        <v>0</v>
      </c>
      <c r="Y221" s="184">
        <v>0</v>
      </c>
      <c r="Z221" s="184">
        <v>0</v>
      </c>
      <c r="AA221" s="185">
        <v>0</v>
      </c>
      <c r="AB221" s="184">
        <v>0</v>
      </c>
      <c r="AC221" s="184">
        <v>0</v>
      </c>
      <c r="AD221" s="184">
        <v>0</v>
      </c>
      <c r="AE221" s="185">
        <v>0</v>
      </c>
      <c r="AF221" s="184">
        <v>0</v>
      </c>
      <c r="AG221" s="184">
        <v>0</v>
      </c>
      <c r="AH221" s="8"/>
    </row>
    <row r="222" spans="1:34" s="12" customFormat="1" ht="33.950000000000003" customHeight="1">
      <c r="A222" s="92" t="s">
        <v>325</v>
      </c>
      <c r="B222" s="235" t="s">
        <v>174</v>
      </c>
      <c r="C222" s="98">
        <v>0</v>
      </c>
      <c r="D222" s="98">
        <f t="shared" si="43"/>
        <v>13468.6</v>
      </c>
      <c r="E222" s="182">
        <v>0</v>
      </c>
      <c r="F222" s="183">
        <f>H222</f>
        <v>13468.6</v>
      </c>
      <c r="G222" s="182">
        <v>0</v>
      </c>
      <c r="H222" s="182">
        <v>13468.6</v>
      </c>
      <c r="I222" s="98">
        <v>0</v>
      </c>
      <c r="J222" s="174">
        <v>0</v>
      </c>
      <c r="K222" s="98">
        <v>0</v>
      </c>
      <c r="L222" s="184">
        <v>0</v>
      </c>
      <c r="M222" s="98">
        <v>0</v>
      </c>
      <c r="N222" s="98">
        <v>0</v>
      </c>
      <c r="O222" s="174">
        <v>0</v>
      </c>
      <c r="P222" s="184">
        <v>0</v>
      </c>
      <c r="Q222" s="98">
        <v>0</v>
      </c>
      <c r="R222" s="184">
        <v>0</v>
      </c>
      <c r="S222" s="185">
        <v>0</v>
      </c>
      <c r="T222" s="184">
        <v>0</v>
      </c>
      <c r="U222" s="184">
        <v>0</v>
      </c>
      <c r="V222" s="184">
        <v>0</v>
      </c>
      <c r="W222" s="281">
        <v>0</v>
      </c>
      <c r="X222" s="184">
        <v>0</v>
      </c>
      <c r="Y222" s="184">
        <v>0</v>
      </c>
      <c r="Z222" s="184">
        <v>0</v>
      </c>
      <c r="AA222" s="185">
        <v>0</v>
      </c>
      <c r="AB222" s="184">
        <v>0</v>
      </c>
      <c r="AC222" s="184">
        <v>0</v>
      </c>
      <c r="AD222" s="184">
        <v>0</v>
      </c>
      <c r="AE222" s="185">
        <v>0</v>
      </c>
      <c r="AF222" s="184">
        <v>0</v>
      </c>
      <c r="AG222" s="184">
        <v>0</v>
      </c>
      <c r="AH222" s="8"/>
    </row>
    <row r="223" spans="1:34" s="12" customFormat="1" ht="42.4" customHeight="1">
      <c r="A223" s="92" t="s">
        <v>326</v>
      </c>
      <c r="B223" s="235" t="s">
        <v>187</v>
      </c>
      <c r="C223" s="98">
        <v>0</v>
      </c>
      <c r="D223" s="98">
        <f t="shared" si="43"/>
        <v>2342.1</v>
      </c>
      <c r="E223" s="182">
        <v>0</v>
      </c>
      <c r="F223" s="183">
        <f>H223</f>
        <v>2342.1</v>
      </c>
      <c r="G223" s="182">
        <v>0</v>
      </c>
      <c r="H223" s="182">
        <v>2342.1</v>
      </c>
      <c r="I223" s="98">
        <v>0</v>
      </c>
      <c r="J223" s="174">
        <v>0</v>
      </c>
      <c r="K223" s="98">
        <v>0</v>
      </c>
      <c r="L223" s="184">
        <v>0</v>
      </c>
      <c r="M223" s="98">
        <v>0</v>
      </c>
      <c r="N223" s="98">
        <v>0</v>
      </c>
      <c r="O223" s="174">
        <v>0</v>
      </c>
      <c r="P223" s="184">
        <v>0</v>
      </c>
      <c r="Q223" s="98">
        <v>0</v>
      </c>
      <c r="R223" s="184">
        <v>0</v>
      </c>
      <c r="S223" s="185">
        <v>0</v>
      </c>
      <c r="T223" s="184">
        <v>0</v>
      </c>
      <c r="U223" s="184">
        <v>0</v>
      </c>
      <c r="V223" s="184">
        <v>0</v>
      </c>
      <c r="W223" s="281">
        <v>0</v>
      </c>
      <c r="X223" s="184">
        <v>0</v>
      </c>
      <c r="Y223" s="184">
        <v>0</v>
      </c>
      <c r="Z223" s="184">
        <v>0</v>
      </c>
      <c r="AA223" s="185">
        <v>0</v>
      </c>
      <c r="AB223" s="184">
        <v>0</v>
      </c>
      <c r="AC223" s="184">
        <v>0</v>
      </c>
      <c r="AD223" s="184">
        <v>0</v>
      </c>
      <c r="AE223" s="185">
        <v>0</v>
      </c>
      <c r="AF223" s="184">
        <v>0</v>
      </c>
      <c r="AG223" s="184">
        <v>0</v>
      </c>
      <c r="AH223" s="8"/>
    </row>
    <row r="224" spans="1:34" s="12" customFormat="1" ht="54" customHeight="1">
      <c r="A224" s="92" t="s">
        <v>327</v>
      </c>
      <c r="B224" s="235" t="s">
        <v>141</v>
      </c>
      <c r="C224" s="98">
        <v>0</v>
      </c>
      <c r="D224" s="98">
        <f t="shared" si="43"/>
        <v>59363</v>
      </c>
      <c r="E224" s="182">
        <v>0</v>
      </c>
      <c r="F224" s="183">
        <v>0</v>
      </c>
      <c r="G224" s="182">
        <v>0</v>
      </c>
      <c r="H224" s="182">
        <v>0</v>
      </c>
      <c r="I224" s="98">
        <v>0</v>
      </c>
      <c r="J224" s="174">
        <v>0</v>
      </c>
      <c r="K224" s="98">
        <v>0</v>
      </c>
      <c r="L224" s="184">
        <v>0</v>
      </c>
      <c r="M224" s="98">
        <v>0</v>
      </c>
      <c r="N224" s="98">
        <v>0</v>
      </c>
      <c r="O224" s="174">
        <v>16347</v>
      </c>
      <c r="P224" s="184">
        <v>0</v>
      </c>
      <c r="Q224" s="98">
        <v>16347</v>
      </c>
      <c r="R224" s="184">
        <v>0</v>
      </c>
      <c r="S224" s="174">
        <v>0</v>
      </c>
      <c r="T224" s="184">
        <v>0</v>
      </c>
      <c r="U224" s="98">
        <v>0</v>
      </c>
      <c r="V224" s="184">
        <v>0</v>
      </c>
      <c r="W224" s="99">
        <v>0</v>
      </c>
      <c r="X224" s="184">
        <v>0</v>
      </c>
      <c r="Y224" s="186">
        <v>0</v>
      </c>
      <c r="Z224" s="184">
        <v>0</v>
      </c>
      <c r="AA224" s="174">
        <v>21508</v>
      </c>
      <c r="AB224" s="184">
        <v>0</v>
      </c>
      <c r="AC224" s="187">
        <v>21508</v>
      </c>
      <c r="AD224" s="98">
        <v>0</v>
      </c>
      <c r="AE224" s="174">
        <v>21508</v>
      </c>
      <c r="AF224" s="184">
        <v>0</v>
      </c>
      <c r="AG224" s="187">
        <v>21508</v>
      </c>
      <c r="AH224" s="8"/>
    </row>
    <row r="225" spans="1:34" s="12" customFormat="1" ht="64.5" customHeight="1">
      <c r="A225" s="92" t="s">
        <v>328</v>
      </c>
      <c r="B225" s="235" t="s">
        <v>410</v>
      </c>
      <c r="C225" s="98">
        <v>0</v>
      </c>
      <c r="D225" s="98">
        <f t="shared" si="43"/>
        <v>21508</v>
      </c>
      <c r="E225" s="182">
        <v>0</v>
      </c>
      <c r="F225" s="183">
        <v>0</v>
      </c>
      <c r="G225" s="182">
        <v>0</v>
      </c>
      <c r="H225" s="182">
        <v>0</v>
      </c>
      <c r="I225" s="98">
        <v>0</v>
      </c>
      <c r="J225" s="174">
        <v>0</v>
      </c>
      <c r="K225" s="98">
        <v>0</v>
      </c>
      <c r="L225" s="184">
        <v>0</v>
      </c>
      <c r="M225" s="98">
        <v>0</v>
      </c>
      <c r="N225" s="98">
        <v>0</v>
      </c>
      <c r="O225" s="174">
        <v>0</v>
      </c>
      <c r="P225" s="184">
        <v>0</v>
      </c>
      <c r="Q225" s="98">
        <v>0</v>
      </c>
      <c r="R225" s="184">
        <v>0</v>
      </c>
      <c r="S225" s="174">
        <f>S226+S227+S228</f>
        <v>21508</v>
      </c>
      <c r="T225" s="98">
        <v>0</v>
      </c>
      <c r="U225" s="98">
        <f>U226+U227+U228</f>
        <v>21508</v>
      </c>
      <c r="V225" s="184">
        <v>0</v>
      </c>
      <c r="W225" s="99">
        <v>0</v>
      </c>
      <c r="X225" s="184">
        <v>0</v>
      </c>
      <c r="Y225" s="186">
        <v>0</v>
      </c>
      <c r="Z225" s="184">
        <v>0</v>
      </c>
      <c r="AA225" s="174">
        <v>0</v>
      </c>
      <c r="AB225" s="184">
        <v>0</v>
      </c>
      <c r="AC225" s="187">
        <v>0</v>
      </c>
      <c r="AD225" s="98">
        <v>0</v>
      </c>
      <c r="AE225" s="174">
        <v>0</v>
      </c>
      <c r="AF225" s="184">
        <v>0</v>
      </c>
      <c r="AG225" s="187">
        <v>0</v>
      </c>
      <c r="AH225" s="8"/>
    </row>
    <row r="226" spans="1:34" s="12" customFormat="1" ht="33.950000000000003" customHeight="1">
      <c r="A226" s="92" t="s">
        <v>417</v>
      </c>
      <c r="B226" s="235" t="s">
        <v>394</v>
      </c>
      <c r="C226" s="98">
        <v>0</v>
      </c>
      <c r="D226" s="98">
        <f t="shared" si="43"/>
        <v>8150.2</v>
      </c>
      <c r="E226" s="182">
        <v>0</v>
      </c>
      <c r="F226" s="183">
        <v>0</v>
      </c>
      <c r="G226" s="182">
        <v>0</v>
      </c>
      <c r="H226" s="182">
        <v>0</v>
      </c>
      <c r="I226" s="98">
        <v>0</v>
      </c>
      <c r="J226" s="174">
        <v>0</v>
      </c>
      <c r="K226" s="98">
        <v>0</v>
      </c>
      <c r="L226" s="184">
        <v>0</v>
      </c>
      <c r="M226" s="98">
        <v>0</v>
      </c>
      <c r="N226" s="98">
        <v>0</v>
      </c>
      <c r="O226" s="174">
        <v>0</v>
      </c>
      <c r="P226" s="184">
        <v>0</v>
      </c>
      <c r="Q226" s="98">
        <v>0</v>
      </c>
      <c r="R226" s="184">
        <v>0</v>
      </c>
      <c r="S226" s="174">
        <f>U226</f>
        <v>8150.2</v>
      </c>
      <c r="T226" s="184">
        <v>0</v>
      </c>
      <c r="U226" s="98">
        <v>8150.2</v>
      </c>
      <c r="V226" s="184">
        <v>0</v>
      </c>
      <c r="W226" s="99">
        <v>0</v>
      </c>
      <c r="X226" s="184">
        <v>0</v>
      </c>
      <c r="Y226" s="186">
        <v>0</v>
      </c>
      <c r="Z226" s="184"/>
      <c r="AA226" s="174">
        <v>0</v>
      </c>
      <c r="AB226" s="184"/>
      <c r="AC226" s="187">
        <v>0</v>
      </c>
      <c r="AD226" s="98"/>
      <c r="AE226" s="174">
        <v>0</v>
      </c>
      <c r="AF226" s="184"/>
      <c r="AG226" s="187">
        <v>0</v>
      </c>
      <c r="AH226" s="8"/>
    </row>
    <row r="227" spans="1:34" s="12" customFormat="1" ht="53.25" customHeight="1">
      <c r="A227" s="92" t="s">
        <v>418</v>
      </c>
      <c r="B227" s="235" t="s">
        <v>395</v>
      </c>
      <c r="C227" s="98">
        <v>0</v>
      </c>
      <c r="D227" s="98">
        <f t="shared" si="43"/>
        <v>7421.1</v>
      </c>
      <c r="E227" s="182">
        <v>0</v>
      </c>
      <c r="F227" s="183">
        <v>0</v>
      </c>
      <c r="G227" s="182">
        <v>0</v>
      </c>
      <c r="H227" s="182">
        <v>0</v>
      </c>
      <c r="I227" s="98">
        <v>0</v>
      </c>
      <c r="J227" s="174">
        <v>0</v>
      </c>
      <c r="K227" s="98">
        <v>0</v>
      </c>
      <c r="L227" s="184">
        <v>0</v>
      </c>
      <c r="M227" s="98">
        <v>0</v>
      </c>
      <c r="N227" s="98">
        <v>0</v>
      </c>
      <c r="O227" s="174">
        <v>0</v>
      </c>
      <c r="P227" s="184">
        <v>0</v>
      </c>
      <c r="Q227" s="98">
        <v>0</v>
      </c>
      <c r="R227" s="184">
        <v>0</v>
      </c>
      <c r="S227" s="174">
        <f>U227</f>
        <v>7421.1</v>
      </c>
      <c r="T227" s="184">
        <v>0</v>
      </c>
      <c r="U227" s="98">
        <v>7421.1</v>
      </c>
      <c r="V227" s="184">
        <v>0</v>
      </c>
      <c r="W227" s="99">
        <v>0</v>
      </c>
      <c r="X227" s="184">
        <v>0</v>
      </c>
      <c r="Y227" s="186">
        <v>0</v>
      </c>
      <c r="Z227" s="184">
        <v>0</v>
      </c>
      <c r="AA227" s="174">
        <v>0</v>
      </c>
      <c r="AB227" s="184">
        <v>0</v>
      </c>
      <c r="AC227" s="187">
        <v>0</v>
      </c>
      <c r="AD227" s="98">
        <v>0</v>
      </c>
      <c r="AE227" s="174">
        <v>0</v>
      </c>
      <c r="AF227" s="184">
        <v>0</v>
      </c>
      <c r="AG227" s="187">
        <v>0</v>
      </c>
      <c r="AH227" s="8"/>
    </row>
    <row r="228" spans="1:34" s="12" customFormat="1" ht="54" customHeight="1">
      <c r="A228" s="92" t="s">
        <v>419</v>
      </c>
      <c r="B228" s="235" t="s">
        <v>396</v>
      </c>
      <c r="C228" s="98">
        <v>0</v>
      </c>
      <c r="D228" s="98">
        <f t="shared" si="43"/>
        <v>5936.7</v>
      </c>
      <c r="E228" s="182">
        <v>0</v>
      </c>
      <c r="F228" s="183">
        <v>0</v>
      </c>
      <c r="G228" s="182">
        <v>0</v>
      </c>
      <c r="H228" s="182">
        <v>0</v>
      </c>
      <c r="I228" s="98">
        <v>0</v>
      </c>
      <c r="J228" s="174">
        <v>0</v>
      </c>
      <c r="K228" s="98">
        <v>0</v>
      </c>
      <c r="L228" s="184">
        <v>0</v>
      </c>
      <c r="M228" s="98">
        <v>0</v>
      </c>
      <c r="N228" s="98">
        <v>0</v>
      </c>
      <c r="O228" s="174">
        <v>0</v>
      </c>
      <c r="P228" s="184">
        <v>0</v>
      </c>
      <c r="Q228" s="98">
        <v>0</v>
      </c>
      <c r="R228" s="184">
        <v>0</v>
      </c>
      <c r="S228" s="174">
        <f>U228</f>
        <v>5936.7</v>
      </c>
      <c r="T228" s="184">
        <v>0</v>
      </c>
      <c r="U228" s="98">
        <v>5936.7</v>
      </c>
      <c r="V228" s="184">
        <v>0</v>
      </c>
      <c r="W228" s="99">
        <v>0</v>
      </c>
      <c r="X228" s="184">
        <v>0</v>
      </c>
      <c r="Y228" s="186">
        <v>0</v>
      </c>
      <c r="Z228" s="184">
        <v>0</v>
      </c>
      <c r="AA228" s="174">
        <v>0</v>
      </c>
      <c r="AB228" s="184">
        <v>0</v>
      </c>
      <c r="AC228" s="187">
        <v>0</v>
      </c>
      <c r="AD228" s="98">
        <v>0</v>
      </c>
      <c r="AE228" s="174">
        <v>0</v>
      </c>
      <c r="AF228" s="184">
        <v>0</v>
      </c>
      <c r="AG228" s="187">
        <v>0</v>
      </c>
      <c r="AH228" s="8"/>
    </row>
    <row r="229" spans="1:34" s="12" customFormat="1" ht="53.25" customHeight="1">
      <c r="A229" s="92" t="s">
        <v>329</v>
      </c>
      <c r="B229" s="235" t="s">
        <v>175</v>
      </c>
      <c r="C229" s="98">
        <v>0</v>
      </c>
      <c r="D229" s="98">
        <f t="shared" si="43"/>
        <v>561.20000000000005</v>
      </c>
      <c r="E229" s="118">
        <v>0</v>
      </c>
      <c r="F229" s="120">
        <f>H229</f>
        <v>561.20000000000005</v>
      </c>
      <c r="G229" s="118">
        <v>0</v>
      </c>
      <c r="H229" s="118">
        <v>561.20000000000005</v>
      </c>
      <c r="I229" s="98">
        <v>0</v>
      </c>
      <c r="J229" s="174">
        <v>0</v>
      </c>
      <c r="K229" s="98">
        <v>0</v>
      </c>
      <c r="L229" s="184">
        <v>0</v>
      </c>
      <c r="M229" s="98">
        <v>0</v>
      </c>
      <c r="N229" s="98">
        <v>0</v>
      </c>
      <c r="O229" s="174">
        <v>0</v>
      </c>
      <c r="P229" s="184">
        <v>0</v>
      </c>
      <c r="Q229" s="98">
        <v>0</v>
      </c>
      <c r="R229" s="184">
        <v>0</v>
      </c>
      <c r="S229" s="174">
        <v>0</v>
      </c>
      <c r="T229" s="184">
        <v>0</v>
      </c>
      <c r="U229" s="98">
        <v>0</v>
      </c>
      <c r="V229" s="184">
        <v>0</v>
      </c>
      <c r="W229" s="99">
        <v>0</v>
      </c>
      <c r="X229" s="184">
        <v>0</v>
      </c>
      <c r="Y229" s="98">
        <v>0</v>
      </c>
      <c r="Z229" s="184">
        <v>0</v>
      </c>
      <c r="AA229" s="174">
        <v>0</v>
      </c>
      <c r="AB229" s="184">
        <v>0</v>
      </c>
      <c r="AC229" s="98">
        <v>0</v>
      </c>
      <c r="AD229" s="98">
        <v>0</v>
      </c>
      <c r="AE229" s="174">
        <v>0</v>
      </c>
      <c r="AF229" s="184">
        <v>0</v>
      </c>
      <c r="AG229" s="98">
        <v>0</v>
      </c>
      <c r="AH229" s="8"/>
    </row>
    <row r="230" spans="1:34" s="12" customFormat="1" ht="160.9" customHeight="1">
      <c r="A230" s="92" t="s">
        <v>330</v>
      </c>
      <c r="B230" s="235" t="s">
        <v>128</v>
      </c>
      <c r="C230" s="188">
        <v>0</v>
      </c>
      <c r="D230" s="98">
        <f t="shared" si="43"/>
        <v>12209</v>
      </c>
      <c r="E230" s="182">
        <v>0</v>
      </c>
      <c r="F230" s="183">
        <v>0</v>
      </c>
      <c r="G230" s="182">
        <v>0</v>
      </c>
      <c r="H230" s="182">
        <v>0</v>
      </c>
      <c r="I230" s="98">
        <v>0</v>
      </c>
      <c r="J230" s="174">
        <v>0</v>
      </c>
      <c r="K230" s="98">
        <v>0</v>
      </c>
      <c r="L230" s="184">
        <v>0</v>
      </c>
      <c r="M230" s="98">
        <v>0</v>
      </c>
      <c r="N230" s="98">
        <v>0</v>
      </c>
      <c r="O230" s="174">
        <v>0</v>
      </c>
      <c r="P230" s="184">
        <v>0</v>
      </c>
      <c r="Q230" s="98">
        <v>0</v>
      </c>
      <c r="R230" s="184">
        <v>0</v>
      </c>
      <c r="S230" s="185">
        <v>0</v>
      </c>
      <c r="T230" s="184">
        <v>0</v>
      </c>
      <c r="U230" s="184">
        <v>0</v>
      </c>
      <c r="V230" s="184">
        <v>0</v>
      </c>
      <c r="W230" s="99">
        <v>0</v>
      </c>
      <c r="X230" s="184">
        <v>0</v>
      </c>
      <c r="Y230" s="98">
        <v>0</v>
      </c>
      <c r="Z230" s="184">
        <v>0</v>
      </c>
      <c r="AA230" s="185">
        <f>AC230</f>
        <v>12209</v>
      </c>
      <c r="AB230" s="184">
        <v>0</v>
      </c>
      <c r="AC230" s="184">
        <v>12209</v>
      </c>
      <c r="AD230" s="184">
        <v>0</v>
      </c>
      <c r="AE230" s="185">
        <v>0</v>
      </c>
      <c r="AF230" s="184">
        <v>0</v>
      </c>
      <c r="AG230" s="184">
        <v>0</v>
      </c>
      <c r="AH230" s="8"/>
    </row>
    <row r="231" spans="1:34" s="12" customFormat="1" ht="131.44999999999999" customHeight="1">
      <c r="A231" s="92" t="s">
        <v>331</v>
      </c>
      <c r="B231" s="235" t="s">
        <v>129</v>
      </c>
      <c r="C231" s="188">
        <v>0</v>
      </c>
      <c r="D231" s="98">
        <f t="shared" si="43"/>
        <v>8101</v>
      </c>
      <c r="E231" s="182">
        <v>0</v>
      </c>
      <c r="F231" s="183">
        <v>0</v>
      </c>
      <c r="G231" s="182">
        <v>0</v>
      </c>
      <c r="H231" s="182">
        <v>0</v>
      </c>
      <c r="I231" s="98">
        <v>0</v>
      </c>
      <c r="J231" s="174">
        <v>0</v>
      </c>
      <c r="K231" s="98">
        <v>0</v>
      </c>
      <c r="L231" s="184">
        <v>0</v>
      </c>
      <c r="M231" s="98">
        <v>0</v>
      </c>
      <c r="N231" s="98"/>
      <c r="O231" s="174">
        <v>0</v>
      </c>
      <c r="P231" s="184">
        <v>0</v>
      </c>
      <c r="Q231" s="98">
        <v>0</v>
      </c>
      <c r="R231" s="184">
        <v>0</v>
      </c>
      <c r="S231" s="185">
        <v>0</v>
      </c>
      <c r="T231" s="184">
        <v>0</v>
      </c>
      <c r="U231" s="184">
        <v>0</v>
      </c>
      <c r="V231" s="184">
        <v>0</v>
      </c>
      <c r="W231" s="99">
        <v>0</v>
      </c>
      <c r="X231" s="184">
        <v>0</v>
      </c>
      <c r="Y231" s="98">
        <v>0</v>
      </c>
      <c r="Z231" s="184">
        <v>0</v>
      </c>
      <c r="AA231" s="185">
        <f>AC231</f>
        <v>8101</v>
      </c>
      <c r="AB231" s="184">
        <v>0</v>
      </c>
      <c r="AC231" s="184">
        <v>8101</v>
      </c>
      <c r="AD231" s="184">
        <v>0</v>
      </c>
      <c r="AE231" s="185">
        <v>0</v>
      </c>
      <c r="AF231" s="184">
        <v>0</v>
      </c>
      <c r="AG231" s="184">
        <v>0</v>
      </c>
      <c r="AH231" s="8"/>
    </row>
    <row r="232" spans="1:34" s="12" customFormat="1" ht="128.25" customHeight="1">
      <c r="A232" s="92" t="s">
        <v>332</v>
      </c>
      <c r="B232" s="235" t="s">
        <v>130</v>
      </c>
      <c r="C232" s="188"/>
      <c r="D232" s="98">
        <f t="shared" si="43"/>
        <v>4490</v>
      </c>
      <c r="E232" s="182"/>
      <c r="F232" s="183">
        <v>0</v>
      </c>
      <c r="G232" s="182">
        <v>0</v>
      </c>
      <c r="H232" s="182">
        <v>0</v>
      </c>
      <c r="I232" s="98"/>
      <c r="J232" s="174">
        <v>0</v>
      </c>
      <c r="K232" s="98">
        <v>0</v>
      </c>
      <c r="L232" s="184">
        <v>0</v>
      </c>
      <c r="M232" s="98">
        <v>0</v>
      </c>
      <c r="N232" s="98"/>
      <c r="O232" s="174">
        <v>0</v>
      </c>
      <c r="P232" s="184"/>
      <c r="Q232" s="98">
        <v>0</v>
      </c>
      <c r="R232" s="184"/>
      <c r="S232" s="185">
        <v>0</v>
      </c>
      <c r="T232" s="184"/>
      <c r="U232" s="184"/>
      <c r="V232" s="184"/>
      <c r="W232" s="281">
        <v>0</v>
      </c>
      <c r="X232" s="184">
        <v>0</v>
      </c>
      <c r="Y232" s="184">
        <v>0</v>
      </c>
      <c r="Z232" s="184"/>
      <c r="AA232" s="185">
        <v>4490</v>
      </c>
      <c r="AB232" s="184"/>
      <c r="AC232" s="184">
        <v>4490</v>
      </c>
      <c r="AD232" s="184"/>
      <c r="AE232" s="185">
        <v>0</v>
      </c>
      <c r="AF232" s="184"/>
      <c r="AG232" s="184">
        <v>0</v>
      </c>
      <c r="AH232" s="8"/>
    </row>
    <row r="233" spans="1:34" s="12" customFormat="1" ht="123.6" customHeight="1">
      <c r="A233" s="92" t="s">
        <v>420</v>
      </c>
      <c r="B233" s="235" t="s">
        <v>145</v>
      </c>
      <c r="C233" s="188">
        <v>0</v>
      </c>
      <c r="D233" s="98">
        <f>F233+J233+O233+S233+W233+AA233+AE233</f>
        <v>64524</v>
      </c>
      <c r="E233" s="182">
        <v>0</v>
      </c>
      <c r="F233" s="183">
        <v>0</v>
      </c>
      <c r="G233" s="182">
        <v>0</v>
      </c>
      <c r="H233" s="182">
        <v>0</v>
      </c>
      <c r="I233" s="98">
        <v>0</v>
      </c>
      <c r="J233" s="174">
        <v>0</v>
      </c>
      <c r="K233" s="98">
        <v>0</v>
      </c>
      <c r="L233" s="184">
        <v>0</v>
      </c>
      <c r="M233" s="98">
        <v>0</v>
      </c>
      <c r="N233" s="98">
        <v>0</v>
      </c>
      <c r="O233" s="174">
        <v>0</v>
      </c>
      <c r="P233" s="184">
        <v>0</v>
      </c>
      <c r="Q233" s="98">
        <v>0</v>
      </c>
      <c r="R233" s="184">
        <v>0</v>
      </c>
      <c r="S233" s="185">
        <v>0</v>
      </c>
      <c r="T233" s="184">
        <v>0</v>
      </c>
      <c r="U233" s="184">
        <v>0</v>
      </c>
      <c r="V233" s="184">
        <v>0</v>
      </c>
      <c r="W233" s="281">
        <f>Y233</f>
        <v>21508</v>
      </c>
      <c r="X233" s="184">
        <v>0</v>
      </c>
      <c r="Y233" s="184">
        <v>21508</v>
      </c>
      <c r="Z233" s="184">
        <v>0</v>
      </c>
      <c r="AA233" s="185">
        <v>21508</v>
      </c>
      <c r="AB233" s="184">
        <v>0</v>
      </c>
      <c r="AC233" s="184">
        <v>21508</v>
      </c>
      <c r="AD233" s="184">
        <v>0</v>
      </c>
      <c r="AE233" s="185">
        <v>21508</v>
      </c>
      <c r="AF233" s="184">
        <v>0</v>
      </c>
      <c r="AG233" s="189">
        <v>21508</v>
      </c>
      <c r="AH233" s="8"/>
    </row>
    <row r="234" spans="1:34" s="12" customFormat="1" ht="69" customHeight="1">
      <c r="A234" s="190"/>
      <c r="B234" s="237" t="s">
        <v>188</v>
      </c>
      <c r="C234" s="191"/>
      <c r="D234" s="192">
        <f>D213+D214+D215+D216+D217+D222+D223+D224+D225+D229+D230+D231+D232+D233</f>
        <v>230412</v>
      </c>
      <c r="E234" s="192">
        <f t="shared" ref="E234" si="45">E213+E214+E215+E217+E222+E223+E224+E225+E229+E230+E231+E232+E233</f>
        <v>0</v>
      </c>
      <c r="F234" s="192">
        <f>SUM(F213:F233)</f>
        <v>21508</v>
      </c>
      <c r="G234" s="192">
        <f t="shared" ref="G234:H234" si="46">SUM(G213:G233)</f>
        <v>0</v>
      </c>
      <c r="H234" s="192">
        <f t="shared" si="46"/>
        <v>21508</v>
      </c>
      <c r="I234" s="192">
        <f t="shared" ref="I234:AD234" si="47">I213+I214+I215+I217+I222+I223+I224+I229+I230+I231+I232+I233</f>
        <v>0</v>
      </c>
      <c r="J234" s="192">
        <f t="shared" si="47"/>
        <v>17201</v>
      </c>
      <c r="K234" s="192">
        <f t="shared" si="47"/>
        <v>0</v>
      </c>
      <c r="L234" s="192">
        <f t="shared" si="47"/>
        <v>0</v>
      </c>
      <c r="M234" s="192">
        <f t="shared" si="47"/>
        <v>17201</v>
      </c>
      <c r="N234" s="192">
        <f t="shared" si="47"/>
        <v>0</v>
      </c>
      <c r="O234" s="192">
        <f t="shared" si="47"/>
        <v>16347</v>
      </c>
      <c r="P234" s="192">
        <f t="shared" si="47"/>
        <v>0</v>
      </c>
      <c r="Q234" s="192">
        <f t="shared" si="47"/>
        <v>16347</v>
      </c>
      <c r="R234" s="192">
        <f t="shared" si="47"/>
        <v>0</v>
      </c>
      <c r="S234" s="192">
        <f>S225</f>
        <v>21508</v>
      </c>
      <c r="T234" s="192">
        <f t="shared" ref="T234:U234" si="48">T225</f>
        <v>0</v>
      </c>
      <c r="U234" s="192">
        <f t="shared" si="48"/>
        <v>21508</v>
      </c>
      <c r="V234" s="192">
        <f t="shared" si="47"/>
        <v>0</v>
      </c>
      <c r="W234" s="192">
        <f t="shared" si="47"/>
        <v>21508</v>
      </c>
      <c r="X234" s="192">
        <f t="shared" si="47"/>
        <v>0</v>
      </c>
      <c r="Y234" s="192">
        <f t="shared" si="47"/>
        <v>21508</v>
      </c>
      <c r="Z234" s="192">
        <f t="shared" si="47"/>
        <v>0</v>
      </c>
      <c r="AA234" s="192">
        <f>AA217+AA224+AA230+AA231+AA232+AA233</f>
        <v>89324</v>
      </c>
      <c r="AB234" s="192">
        <f t="shared" ref="AB234:AC234" si="49">AB217+AB224+AB230+AB231+AB232+AB233</f>
        <v>0</v>
      </c>
      <c r="AC234" s="192">
        <f t="shared" si="49"/>
        <v>89324</v>
      </c>
      <c r="AD234" s="192">
        <f t="shared" si="47"/>
        <v>0</v>
      </c>
      <c r="AE234" s="192">
        <f>AE224+AE233</f>
        <v>43016</v>
      </c>
      <c r="AF234" s="192">
        <f t="shared" ref="AF234" si="50">AF213+AF214+AF215+AF217+AF222+AF223+AF224+AF229+AF230+AF231+AF232+AF233</f>
        <v>0</v>
      </c>
      <c r="AG234" s="192">
        <f t="shared" ref="AG234" si="51">AG213+AG214+AG215+AG217+AG222+AG223+AG224+AG229+AG230+AG231+AG232+AG233</f>
        <v>43016</v>
      </c>
      <c r="AH234" s="21">
        <f>F234+J234+O234+S234+W234+AA234+AE234</f>
        <v>230412</v>
      </c>
    </row>
    <row r="235" spans="1:34" s="63" customFormat="1" ht="27.75" customHeight="1">
      <c r="A235" s="306" t="s">
        <v>481</v>
      </c>
      <c r="B235" s="307"/>
      <c r="C235" s="307"/>
      <c r="D235" s="307"/>
      <c r="E235" s="307"/>
      <c r="F235" s="307"/>
      <c r="G235" s="307"/>
      <c r="H235" s="307"/>
      <c r="I235" s="307"/>
      <c r="J235" s="307"/>
      <c r="K235" s="307"/>
      <c r="L235" s="307"/>
      <c r="M235" s="307"/>
      <c r="N235" s="307"/>
      <c r="O235" s="307"/>
      <c r="P235" s="307"/>
      <c r="Q235" s="307"/>
      <c r="R235" s="307"/>
      <c r="S235" s="307"/>
      <c r="T235" s="307"/>
      <c r="U235" s="307"/>
      <c r="V235" s="307"/>
      <c r="W235" s="307"/>
      <c r="X235" s="307"/>
      <c r="Y235" s="307"/>
      <c r="Z235" s="307"/>
      <c r="AA235" s="307"/>
      <c r="AB235" s="307"/>
      <c r="AC235" s="307"/>
      <c r="AD235" s="307"/>
      <c r="AE235" s="307"/>
      <c r="AF235" s="307"/>
      <c r="AG235" s="307"/>
      <c r="AH235" s="62"/>
    </row>
    <row r="236" spans="1:34" s="12" customFormat="1" ht="120.75" customHeight="1">
      <c r="A236" s="92" t="s">
        <v>14</v>
      </c>
      <c r="B236" s="236" t="s">
        <v>183</v>
      </c>
      <c r="C236" s="175">
        <f>E236+I236+N236+R236+V236+Z236+AD236</f>
        <v>8</v>
      </c>
      <c r="D236" s="182">
        <f>F236+J236+O236+S236+W236+AA236+AE236</f>
        <v>56437.210000000006</v>
      </c>
      <c r="E236" s="118">
        <v>8</v>
      </c>
      <c r="F236" s="120">
        <f>G236+H236</f>
        <v>56437.210000000006</v>
      </c>
      <c r="G236" s="118">
        <f>G237+G238</f>
        <v>27571.22</v>
      </c>
      <c r="H236" s="118">
        <f>H237+H238</f>
        <v>28865.99</v>
      </c>
      <c r="I236" s="175">
        <v>0</v>
      </c>
      <c r="J236" s="179">
        <v>0</v>
      </c>
      <c r="K236" s="175">
        <v>0</v>
      </c>
      <c r="L236" s="175">
        <v>0</v>
      </c>
      <c r="M236" s="175">
        <v>0</v>
      </c>
      <c r="N236" s="193">
        <v>0</v>
      </c>
      <c r="O236" s="194">
        <v>0</v>
      </c>
      <c r="P236" s="193">
        <v>0</v>
      </c>
      <c r="Q236" s="193">
        <v>0</v>
      </c>
      <c r="R236" s="175">
        <v>0</v>
      </c>
      <c r="S236" s="179">
        <v>0</v>
      </c>
      <c r="T236" s="175">
        <v>0</v>
      </c>
      <c r="U236" s="175">
        <v>0</v>
      </c>
      <c r="V236" s="180">
        <v>0</v>
      </c>
      <c r="W236" s="280">
        <v>0</v>
      </c>
      <c r="X236" s="180">
        <v>0</v>
      </c>
      <c r="Y236" s="180">
        <v>0</v>
      </c>
      <c r="Z236" s="180">
        <v>0</v>
      </c>
      <c r="AA236" s="181">
        <v>0</v>
      </c>
      <c r="AB236" s="180">
        <v>0</v>
      </c>
      <c r="AC236" s="180">
        <v>0</v>
      </c>
      <c r="AD236" s="180">
        <v>0</v>
      </c>
      <c r="AE236" s="181">
        <v>0</v>
      </c>
      <c r="AF236" s="180">
        <v>0</v>
      </c>
      <c r="AG236" s="180">
        <v>0</v>
      </c>
      <c r="AH236" s="8"/>
    </row>
    <row r="237" spans="1:34" s="12" customFormat="1" ht="41.65" customHeight="1">
      <c r="A237" s="118" t="s">
        <v>333</v>
      </c>
      <c r="B237" s="236" t="s">
        <v>184</v>
      </c>
      <c r="C237" s="175">
        <v>0</v>
      </c>
      <c r="D237" s="182">
        <v>0</v>
      </c>
      <c r="E237" s="118">
        <v>0</v>
      </c>
      <c r="F237" s="120">
        <f>H237</f>
        <v>27261.31</v>
      </c>
      <c r="G237" s="118">
        <v>0</v>
      </c>
      <c r="H237" s="118">
        <v>27261.31</v>
      </c>
      <c r="I237" s="175">
        <v>0</v>
      </c>
      <c r="J237" s="179">
        <v>0</v>
      </c>
      <c r="K237" s="175">
        <v>0</v>
      </c>
      <c r="L237" s="175">
        <v>0</v>
      </c>
      <c r="M237" s="175">
        <v>0</v>
      </c>
      <c r="N237" s="193">
        <v>0</v>
      </c>
      <c r="O237" s="194">
        <v>0</v>
      </c>
      <c r="P237" s="193">
        <v>0</v>
      </c>
      <c r="Q237" s="193">
        <v>0</v>
      </c>
      <c r="R237" s="175">
        <v>0</v>
      </c>
      <c r="S237" s="179">
        <v>0</v>
      </c>
      <c r="T237" s="175">
        <v>0</v>
      </c>
      <c r="U237" s="175">
        <v>0</v>
      </c>
      <c r="V237" s="180">
        <v>0</v>
      </c>
      <c r="W237" s="280">
        <v>0</v>
      </c>
      <c r="X237" s="180">
        <v>0</v>
      </c>
      <c r="Y237" s="180">
        <v>0</v>
      </c>
      <c r="Z237" s="180">
        <v>0</v>
      </c>
      <c r="AA237" s="181">
        <v>0</v>
      </c>
      <c r="AB237" s="180">
        <v>0</v>
      </c>
      <c r="AC237" s="180">
        <v>0</v>
      </c>
      <c r="AD237" s="180">
        <v>0</v>
      </c>
      <c r="AE237" s="181">
        <v>0</v>
      </c>
      <c r="AF237" s="180">
        <v>0</v>
      </c>
      <c r="AG237" s="180">
        <v>0</v>
      </c>
      <c r="AH237" s="8"/>
    </row>
    <row r="238" spans="1:34" s="12" customFormat="1" ht="37.15" customHeight="1">
      <c r="A238" s="118" t="s">
        <v>334</v>
      </c>
      <c r="B238" s="236" t="s">
        <v>185</v>
      </c>
      <c r="C238" s="175">
        <v>0</v>
      </c>
      <c r="D238" s="182">
        <v>0</v>
      </c>
      <c r="E238" s="118">
        <v>0</v>
      </c>
      <c r="F238" s="120">
        <f>G238+H238</f>
        <v>29175.9</v>
      </c>
      <c r="G238" s="118">
        <v>27571.22</v>
      </c>
      <c r="H238" s="118">
        <v>1604.68</v>
      </c>
      <c r="I238" s="175">
        <v>0</v>
      </c>
      <c r="J238" s="179">
        <v>0</v>
      </c>
      <c r="K238" s="175">
        <v>0</v>
      </c>
      <c r="L238" s="175">
        <v>0</v>
      </c>
      <c r="M238" s="175">
        <v>0</v>
      </c>
      <c r="N238" s="193">
        <v>0</v>
      </c>
      <c r="O238" s="194">
        <v>0</v>
      </c>
      <c r="P238" s="193">
        <v>0</v>
      </c>
      <c r="Q238" s="193">
        <v>0</v>
      </c>
      <c r="R238" s="175">
        <v>0</v>
      </c>
      <c r="S238" s="179">
        <v>0</v>
      </c>
      <c r="T238" s="175">
        <v>0</v>
      </c>
      <c r="U238" s="175">
        <v>0</v>
      </c>
      <c r="V238" s="180">
        <v>0</v>
      </c>
      <c r="W238" s="280">
        <v>0</v>
      </c>
      <c r="X238" s="180">
        <v>0</v>
      </c>
      <c r="Y238" s="180">
        <v>0</v>
      </c>
      <c r="Z238" s="180">
        <v>0</v>
      </c>
      <c r="AA238" s="181">
        <v>0</v>
      </c>
      <c r="AB238" s="180">
        <v>0</v>
      </c>
      <c r="AC238" s="180">
        <v>0</v>
      </c>
      <c r="AD238" s="180">
        <v>0</v>
      </c>
      <c r="AE238" s="181">
        <v>0</v>
      </c>
      <c r="AF238" s="180">
        <v>0</v>
      </c>
      <c r="AG238" s="180">
        <v>0</v>
      </c>
      <c r="AH238" s="8"/>
    </row>
    <row r="239" spans="1:34" s="12" customFormat="1" ht="141" customHeight="1">
      <c r="A239" s="118" t="s">
        <v>15</v>
      </c>
      <c r="B239" s="236" t="s">
        <v>147</v>
      </c>
      <c r="C239" s="175">
        <v>0</v>
      </c>
      <c r="D239" s="182">
        <f t="shared" ref="D239:D246" si="52">F239+J239+O239+S239+W239+AA239+AE239</f>
        <v>551.69000000000005</v>
      </c>
      <c r="E239" s="118">
        <v>0</v>
      </c>
      <c r="F239" s="120">
        <f>H239</f>
        <v>551.69000000000005</v>
      </c>
      <c r="G239" s="118">
        <v>0</v>
      </c>
      <c r="H239" s="118">
        <v>551.69000000000005</v>
      </c>
      <c r="I239" s="175">
        <v>0</v>
      </c>
      <c r="J239" s="179">
        <v>0</v>
      </c>
      <c r="K239" s="175">
        <v>0</v>
      </c>
      <c r="L239" s="175">
        <v>0</v>
      </c>
      <c r="M239" s="175">
        <v>0</v>
      </c>
      <c r="N239" s="193">
        <v>0</v>
      </c>
      <c r="O239" s="194">
        <v>0</v>
      </c>
      <c r="P239" s="193">
        <v>0</v>
      </c>
      <c r="Q239" s="193">
        <v>0</v>
      </c>
      <c r="R239" s="175">
        <v>0</v>
      </c>
      <c r="S239" s="179">
        <v>0</v>
      </c>
      <c r="T239" s="175">
        <v>0</v>
      </c>
      <c r="U239" s="175">
        <v>0</v>
      </c>
      <c r="V239" s="180">
        <v>0</v>
      </c>
      <c r="W239" s="280">
        <v>0</v>
      </c>
      <c r="X239" s="180">
        <v>0</v>
      </c>
      <c r="Y239" s="180">
        <v>0</v>
      </c>
      <c r="Z239" s="180">
        <v>0</v>
      </c>
      <c r="AA239" s="181">
        <v>0</v>
      </c>
      <c r="AB239" s="180">
        <v>0</v>
      </c>
      <c r="AC239" s="180">
        <v>0</v>
      </c>
      <c r="AD239" s="180">
        <v>0</v>
      </c>
      <c r="AE239" s="181">
        <v>0</v>
      </c>
      <c r="AF239" s="180">
        <v>0</v>
      </c>
      <c r="AG239" s="180">
        <v>0</v>
      </c>
      <c r="AH239" s="8"/>
    </row>
    <row r="240" spans="1:34" s="12" customFormat="1" ht="76.150000000000006" hidden="1" customHeight="1">
      <c r="A240" s="118" t="s">
        <v>15</v>
      </c>
      <c r="B240" s="235" t="s">
        <v>131</v>
      </c>
      <c r="C240" s="98"/>
      <c r="D240" s="182">
        <f t="shared" si="52"/>
        <v>0</v>
      </c>
      <c r="E240" s="182"/>
      <c r="F240" s="183"/>
      <c r="G240" s="182"/>
      <c r="H240" s="182"/>
      <c r="I240" s="98"/>
      <c r="J240" s="174"/>
      <c r="K240" s="175"/>
      <c r="L240" s="175"/>
      <c r="M240" s="175"/>
      <c r="N240" s="98"/>
      <c r="O240" s="174"/>
      <c r="P240" s="98"/>
      <c r="Q240" s="98"/>
      <c r="R240" s="184"/>
      <c r="S240" s="185"/>
      <c r="T240" s="184"/>
      <c r="U240" s="184"/>
      <c r="V240" s="184"/>
      <c r="W240" s="281"/>
      <c r="X240" s="184"/>
      <c r="Y240" s="184"/>
      <c r="Z240" s="184"/>
      <c r="AA240" s="185"/>
      <c r="AB240" s="184"/>
      <c r="AC240" s="184"/>
      <c r="AD240" s="184"/>
      <c r="AE240" s="185"/>
      <c r="AF240" s="184"/>
      <c r="AG240" s="184"/>
      <c r="AH240" s="8"/>
    </row>
    <row r="241" spans="1:34" s="12" customFormat="1" ht="4.9000000000000004" hidden="1" customHeight="1">
      <c r="A241" s="118" t="s">
        <v>108</v>
      </c>
      <c r="B241" s="235" t="s">
        <v>399</v>
      </c>
      <c r="C241" s="98"/>
      <c r="D241" s="182">
        <f t="shared" si="52"/>
        <v>0</v>
      </c>
      <c r="E241" s="182"/>
      <c r="F241" s="183"/>
      <c r="G241" s="182"/>
      <c r="H241" s="182"/>
      <c r="I241" s="98"/>
      <c r="J241" s="174"/>
      <c r="K241" s="175"/>
      <c r="L241" s="175"/>
      <c r="M241" s="175"/>
      <c r="N241" s="98"/>
      <c r="O241" s="174"/>
      <c r="P241" s="98"/>
      <c r="Q241" s="98"/>
      <c r="R241" s="184"/>
      <c r="S241" s="185"/>
      <c r="T241" s="184"/>
      <c r="U241" s="184"/>
      <c r="V241" s="184"/>
      <c r="W241" s="281"/>
      <c r="X241" s="184"/>
      <c r="Y241" s="184"/>
      <c r="Z241" s="184"/>
      <c r="AA241" s="185"/>
      <c r="AB241" s="184"/>
      <c r="AC241" s="184"/>
      <c r="AD241" s="184"/>
      <c r="AE241" s="185"/>
      <c r="AF241" s="184"/>
      <c r="AG241" s="184"/>
      <c r="AH241" s="8"/>
    </row>
    <row r="242" spans="1:34" s="12" customFormat="1" ht="65.25" customHeight="1">
      <c r="A242" s="118" t="s">
        <v>16</v>
      </c>
      <c r="B242" s="235" t="s">
        <v>388</v>
      </c>
      <c r="C242" s="98">
        <f>I242+N242+R242+V242+Z242+AD242</f>
        <v>18.920000000000002</v>
      </c>
      <c r="D242" s="182">
        <f t="shared" si="52"/>
        <v>38114.810000000005</v>
      </c>
      <c r="E242" s="182">
        <v>0</v>
      </c>
      <c r="F242" s="183">
        <v>0</v>
      </c>
      <c r="G242" s="182">
        <v>0</v>
      </c>
      <c r="H242" s="182">
        <v>0</v>
      </c>
      <c r="I242" s="98">
        <v>18.920000000000002</v>
      </c>
      <c r="J242" s="174">
        <f>L242+M242</f>
        <v>38114.810000000005</v>
      </c>
      <c r="K242" s="175">
        <v>0</v>
      </c>
      <c r="L242" s="175">
        <v>35065.620000000003</v>
      </c>
      <c r="M242" s="175">
        <v>3049.19</v>
      </c>
      <c r="N242" s="98">
        <v>0</v>
      </c>
      <c r="O242" s="174">
        <v>0</v>
      </c>
      <c r="P242" s="98">
        <v>0</v>
      </c>
      <c r="Q242" s="98">
        <v>0</v>
      </c>
      <c r="R242" s="184">
        <v>0</v>
      </c>
      <c r="S242" s="185">
        <v>0</v>
      </c>
      <c r="T242" s="184">
        <v>0</v>
      </c>
      <c r="U242" s="184">
        <v>0</v>
      </c>
      <c r="V242" s="184">
        <v>0</v>
      </c>
      <c r="W242" s="281">
        <v>0</v>
      </c>
      <c r="X242" s="184">
        <v>0</v>
      </c>
      <c r="Y242" s="184">
        <v>0</v>
      </c>
      <c r="Z242" s="184">
        <v>0</v>
      </c>
      <c r="AA242" s="185">
        <v>0</v>
      </c>
      <c r="AB242" s="184">
        <v>0</v>
      </c>
      <c r="AC242" s="184">
        <v>0</v>
      </c>
      <c r="AD242" s="184">
        <v>0</v>
      </c>
      <c r="AE242" s="185">
        <v>0</v>
      </c>
      <c r="AF242" s="184">
        <v>0</v>
      </c>
      <c r="AG242" s="184">
        <v>0</v>
      </c>
      <c r="AH242" s="8"/>
    </row>
    <row r="243" spans="1:34" s="12" customFormat="1" ht="94.15" customHeight="1">
      <c r="A243" s="118" t="s">
        <v>99</v>
      </c>
      <c r="B243" s="235" t="s">
        <v>389</v>
      </c>
      <c r="C243" s="98">
        <v>0</v>
      </c>
      <c r="D243" s="182">
        <f t="shared" si="52"/>
        <v>294.10000000000002</v>
      </c>
      <c r="E243" s="182">
        <v>0</v>
      </c>
      <c r="F243" s="183">
        <v>0</v>
      </c>
      <c r="G243" s="182">
        <v>0</v>
      </c>
      <c r="H243" s="182">
        <v>0</v>
      </c>
      <c r="I243" s="98">
        <v>0</v>
      </c>
      <c r="J243" s="174">
        <f>M243</f>
        <v>294.10000000000002</v>
      </c>
      <c r="K243" s="175">
        <v>0</v>
      </c>
      <c r="L243" s="175">
        <v>0</v>
      </c>
      <c r="M243" s="175">
        <v>294.10000000000002</v>
      </c>
      <c r="N243" s="98">
        <v>0</v>
      </c>
      <c r="O243" s="174">
        <v>0</v>
      </c>
      <c r="P243" s="98">
        <v>0</v>
      </c>
      <c r="Q243" s="98">
        <v>0</v>
      </c>
      <c r="R243" s="184">
        <v>0</v>
      </c>
      <c r="S243" s="185">
        <v>0</v>
      </c>
      <c r="T243" s="184">
        <v>0</v>
      </c>
      <c r="U243" s="184">
        <v>0</v>
      </c>
      <c r="V243" s="184">
        <v>0</v>
      </c>
      <c r="W243" s="281">
        <v>0</v>
      </c>
      <c r="X243" s="184">
        <v>0</v>
      </c>
      <c r="Y243" s="184">
        <v>0</v>
      </c>
      <c r="Z243" s="184">
        <v>0</v>
      </c>
      <c r="AA243" s="185">
        <v>0</v>
      </c>
      <c r="AB243" s="184">
        <v>0</v>
      </c>
      <c r="AC243" s="184">
        <v>0</v>
      </c>
      <c r="AD243" s="184">
        <v>0</v>
      </c>
      <c r="AE243" s="185">
        <v>0</v>
      </c>
      <c r="AF243" s="184">
        <v>0</v>
      </c>
      <c r="AG243" s="184">
        <v>0</v>
      </c>
      <c r="AH243" s="8"/>
    </row>
    <row r="244" spans="1:34" s="12" customFormat="1" ht="67.150000000000006" customHeight="1">
      <c r="A244" s="118" t="s">
        <v>335</v>
      </c>
      <c r="B244" s="235" t="s">
        <v>390</v>
      </c>
      <c r="C244" s="98">
        <f>E244+I244+N244+R244+V244+Z244+AD244</f>
        <v>15.08</v>
      </c>
      <c r="D244" s="182">
        <f t="shared" si="52"/>
        <v>47659.59</v>
      </c>
      <c r="E244" s="182">
        <v>0</v>
      </c>
      <c r="F244" s="183">
        <v>0</v>
      </c>
      <c r="G244" s="182">
        <v>0</v>
      </c>
      <c r="H244" s="182">
        <v>0</v>
      </c>
      <c r="I244" s="98">
        <v>15.08</v>
      </c>
      <c r="J244" s="174">
        <f>L244+M244</f>
        <v>47659.59</v>
      </c>
      <c r="K244" s="175">
        <v>0</v>
      </c>
      <c r="L244" s="175">
        <v>43846.82</v>
      </c>
      <c r="M244" s="175">
        <v>3812.77</v>
      </c>
      <c r="N244" s="98">
        <v>0</v>
      </c>
      <c r="O244" s="174">
        <v>0</v>
      </c>
      <c r="P244" s="98">
        <v>0</v>
      </c>
      <c r="Q244" s="98">
        <v>0</v>
      </c>
      <c r="R244" s="184">
        <v>0</v>
      </c>
      <c r="S244" s="185">
        <v>0</v>
      </c>
      <c r="T244" s="184">
        <v>0</v>
      </c>
      <c r="U244" s="184">
        <v>0</v>
      </c>
      <c r="V244" s="184">
        <v>0</v>
      </c>
      <c r="W244" s="281">
        <v>0</v>
      </c>
      <c r="X244" s="184">
        <v>0</v>
      </c>
      <c r="Y244" s="184">
        <v>0</v>
      </c>
      <c r="Z244" s="184">
        <v>0</v>
      </c>
      <c r="AA244" s="185">
        <v>0</v>
      </c>
      <c r="AB244" s="184">
        <v>0</v>
      </c>
      <c r="AC244" s="184">
        <v>0</v>
      </c>
      <c r="AD244" s="184">
        <v>0</v>
      </c>
      <c r="AE244" s="185">
        <v>0</v>
      </c>
      <c r="AF244" s="184">
        <v>0</v>
      </c>
      <c r="AG244" s="184">
        <v>0</v>
      </c>
      <c r="AH244" s="8"/>
    </row>
    <row r="245" spans="1:34" s="12" customFormat="1" ht="91.5" customHeight="1">
      <c r="A245" s="118" t="s">
        <v>336</v>
      </c>
      <c r="B245" s="235" t="s">
        <v>391</v>
      </c>
      <c r="C245" s="98">
        <v>0</v>
      </c>
      <c r="D245" s="182">
        <f t="shared" si="52"/>
        <v>368</v>
      </c>
      <c r="E245" s="182">
        <v>0</v>
      </c>
      <c r="F245" s="183">
        <v>0</v>
      </c>
      <c r="G245" s="182">
        <v>0</v>
      </c>
      <c r="H245" s="182">
        <v>0</v>
      </c>
      <c r="I245" s="98">
        <v>0</v>
      </c>
      <c r="J245" s="195">
        <f>M245</f>
        <v>368</v>
      </c>
      <c r="K245" s="176">
        <v>0</v>
      </c>
      <c r="L245" s="175">
        <v>0</v>
      </c>
      <c r="M245" s="175">
        <v>368</v>
      </c>
      <c r="N245" s="98">
        <v>0</v>
      </c>
      <c r="O245" s="174">
        <v>0</v>
      </c>
      <c r="P245" s="98">
        <v>0</v>
      </c>
      <c r="Q245" s="98">
        <v>0</v>
      </c>
      <c r="R245" s="184">
        <v>0</v>
      </c>
      <c r="S245" s="185">
        <v>0</v>
      </c>
      <c r="T245" s="184">
        <v>0</v>
      </c>
      <c r="U245" s="184">
        <v>0</v>
      </c>
      <c r="V245" s="184">
        <v>0</v>
      </c>
      <c r="W245" s="281">
        <v>0</v>
      </c>
      <c r="X245" s="184">
        <v>0</v>
      </c>
      <c r="Y245" s="184">
        <v>0</v>
      </c>
      <c r="Z245" s="184">
        <v>0</v>
      </c>
      <c r="AA245" s="185">
        <v>0</v>
      </c>
      <c r="AB245" s="184">
        <v>0</v>
      </c>
      <c r="AC245" s="184">
        <v>0</v>
      </c>
      <c r="AD245" s="184">
        <v>0</v>
      </c>
      <c r="AE245" s="185">
        <v>0</v>
      </c>
      <c r="AF245" s="184">
        <v>0</v>
      </c>
      <c r="AG245" s="184">
        <v>0</v>
      </c>
      <c r="AH245" s="8"/>
    </row>
    <row r="246" spans="1:34" s="12" customFormat="1" ht="67.150000000000006" customHeight="1">
      <c r="A246" s="118" t="s">
        <v>337</v>
      </c>
      <c r="B246" s="235" t="s">
        <v>392</v>
      </c>
      <c r="C246" s="98">
        <f>E246+I246+N246+R246+V246+Z246+AD246</f>
        <v>16.2</v>
      </c>
      <c r="D246" s="182">
        <f t="shared" si="52"/>
        <v>42435.6</v>
      </c>
      <c r="E246" s="182">
        <v>0</v>
      </c>
      <c r="F246" s="183">
        <v>0</v>
      </c>
      <c r="G246" s="182">
        <v>0</v>
      </c>
      <c r="H246" s="182">
        <v>0</v>
      </c>
      <c r="I246" s="98">
        <v>16.2</v>
      </c>
      <c r="J246" s="183">
        <f>L246+M246</f>
        <v>42435.6</v>
      </c>
      <c r="K246" s="196">
        <v>0</v>
      </c>
      <c r="L246" s="175">
        <v>39040.75</v>
      </c>
      <c r="M246" s="175">
        <v>3394.85</v>
      </c>
      <c r="N246" s="98">
        <v>0</v>
      </c>
      <c r="O246" s="174">
        <v>0</v>
      </c>
      <c r="P246" s="98">
        <v>0</v>
      </c>
      <c r="Q246" s="98">
        <v>0</v>
      </c>
      <c r="R246" s="184">
        <v>0</v>
      </c>
      <c r="S246" s="185">
        <v>0</v>
      </c>
      <c r="T246" s="184">
        <v>0</v>
      </c>
      <c r="U246" s="184">
        <v>0</v>
      </c>
      <c r="V246" s="184">
        <v>0</v>
      </c>
      <c r="W246" s="281">
        <v>0</v>
      </c>
      <c r="X246" s="184">
        <v>0</v>
      </c>
      <c r="Y246" s="184">
        <v>0</v>
      </c>
      <c r="Z246" s="184">
        <v>0</v>
      </c>
      <c r="AA246" s="185">
        <v>0</v>
      </c>
      <c r="AB246" s="184">
        <v>0</v>
      </c>
      <c r="AC246" s="184">
        <v>0</v>
      </c>
      <c r="AD246" s="184">
        <v>0</v>
      </c>
      <c r="AE246" s="185">
        <v>0</v>
      </c>
      <c r="AF246" s="184">
        <v>0</v>
      </c>
      <c r="AG246" s="184">
        <v>0</v>
      </c>
      <c r="AH246" s="8"/>
    </row>
    <row r="247" spans="1:34" s="12" customFormat="1" ht="105" customHeight="1">
      <c r="A247" s="118" t="s">
        <v>338</v>
      </c>
      <c r="B247" s="235" t="s">
        <v>393</v>
      </c>
      <c r="C247" s="98">
        <v>0</v>
      </c>
      <c r="D247" s="182">
        <f>J247</f>
        <v>327.39999999999998</v>
      </c>
      <c r="E247" s="182">
        <v>0</v>
      </c>
      <c r="F247" s="183">
        <v>0</v>
      </c>
      <c r="G247" s="182">
        <v>0</v>
      </c>
      <c r="H247" s="182">
        <v>0</v>
      </c>
      <c r="I247" s="98">
        <v>0</v>
      </c>
      <c r="J247" s="183">
        <f>M247</f>
        <v>327.39999999999998</v>
      </c>
      <c r="K247" s="98">
        <v>0</v>
      </c>
      <c r="L247" s="175">
        <v>0</v>
      </c>
      <c r="M247" s="175">
        <v>327.39999999999998</v>
      </c>
      <c r="N247" s="98">
        <v>0</v>
      </c>
      <c r="O247" s="174">
        <v>0</v>
      </c>
      <c r="P247" s="98">
        <v>0</v>
      </c>
      <c r="Q247" s="98">
        <v>0</v>
      </c>
      <c r="R247" s="184">
        <v>0</v>
      </c>
      <c r="S247" s="185">
        <v>0</v>
      </c>
      <c r="T247" s="184">
        <v>0</v>
      </c>
      <c r="U247" s="184">
        <v>0</v>
      </c>
      <c r="V247" s="184">
        <v>0</v>
      </c>
      <c r="W247" s="281">
        <v>0</v>
      </c>
      <c r="X247" s="184">
        <v>0</v>
      </c>
      <c r="Y247" s="184">
        <v>0</v>
      </c>
      <c r="Z247" s="184">
        <v>0</v>
      </c>
      <c r="AA247" s="185">
        <v>0</v>
      </c>
      <c r="AB247" s="184">
        <v>0</v>
      </c>
      <c r="AC247" s="184">
        <v>0</v>
      </c>
      <c r="AD247" s="184">
        <v>0</v>
      </c>
      <c r="AE247" s="185">
        <v>0</v>
      </c>
      <c r="AF247" s="184">
        <v>0</v>
      </c>
      <c r="AG247" s="184">
        <v>0</v>
      </c>
      <c r="AH247" s="8"/>
    </row>
    <row r="248" spans="1:34" s="12" customFormat="1" ht="62.45" customHeight="1">
      <c r="A248" s="118" t="s">
        <v>339</v>
      </c>
      <c r="B248" s="235" t="s">
        <v>133</v>
      </c>
      <c r="C248" s="98">
        <v>35.1</v>
      </c>
      <c r="D248" s="182">
        <f t="shared" ref="D248:D262" si="53">F248+J248+O248+S248+W248+AA248+AE248</f>
        <v>100633.25</v>
      </c>
      <c r="E248" s="182">
        <v>0</v>
      </c>
      <c r="F248" s="183">
        <v>0</v>
      </c>
      <c r="G248" s="182">
        <v>0</v>
      </c>
      <c r="H248" s="182">
        <v>0</v>
      </c>
      <c r="I248" s="98">
        <v>0</v>
      </c>
      <c r="J248" s="174">
        <v>0</v>
      </c>
      <c r="K248" s="196">
        <v>0</v>
      </c>
      <c r="L248" s="98">
        <v>0</v>
      </c>
      <c r="M248" s="98">
        <v>0</v>
      </c>
      <c r="N248" s="98">
        <v>0</v>
      </c>
      <c r="O248" s="174">
        <v>0</v>
      </c>
      <c r="P248" s="98">
        <v>0</v>
      </c>
      <c r="Q248" s="98">
        <v>0</v>
      </c>
      <c r="R248" s="184">
        <v>0</v>
      </c>
      <c r="S248" s="185">
        <v>0</v>
      </c>
      <c r="T248" s="184">
        <v>0</v>
      </c>
      <c r="U248" s="184">
        <v>0</v>
      </c>
      <c r="V248" s="98">
        <v>0</v>
      </c>
      <c r="W248" s="99">
        <f>X248+Y248</f>
        <v>0</v>
      </c>
      <c r="X248" s="98">
        <v>0</v>
      </c>
      <c r="Y248" s="98">
        <v>0</v>
      </c>
      <c r="Z248" s="184">
        <v>35.1</v>
      </c>
      <c r="AA248" s="185">
        <f>AB248+AC248</f>
        <v>100633.25</v>
      </c>
      <c r="AB248" s="98">
        <v>95098.42</v>
      </c>
      <c r="AC248" s="98">
        <v>5534.83</v>
      </c>
      <c r="AD248" s="184">
        <v>0</v>
      </c>
      <c r="AE248" s="185">
        <v>0</v>
      </c>
      <c r="AF248" s="184">
        <v>0</v>
      </c>
      <c r="AG248" s="184">
        <v>0</v>
      </c>
      <c r="AH248" s="8"/>
    </row>
    <row r="249" spans="1:34" s="12" customFormat="1" ht="100.9" customHeight="1">
      <c r="A249" s="118" t="s">
        <v>340</v>
      </c>
      <c r="B249" s="235" t="s">
        <v>148</v>
      </c>
      <c r="C249" s="98">
        <v>0</v>
      </c>
      <c r="D249" s="182">
        <f t="shared" si="53"/>
        <v>2091</v>
      </c>
      <c r="E249" s="182">
        <v>0</v>
      </c>
      <c r="F249" s="183">
        <v>0</v>
      </c>
      <c r="G249" s="182">
        <v>0</v>
      </c>
      <c r="H249" s="182">
        <v>0</v>
      </c>
      <c r="I249" s="98">
        <v>0</v>
      </c>
      <c r="J249" s="174">
        <v>0</v>
      </c>
      <c r="K249" s="196">
        <v>0</v>
      </c>
      <c r="L249" s="98">
        <v>0</v>
      </c>
      <c r="M249" s="98">
        <v>0</v>
      </c>
      <c r="N249" s="98">
        <v>0</v>
      </c>
      <c r="O249" s="174">
        <v>0</v>
      </c>
      <c r="P249" s="98">
        <v>0</v>
      </c>
      <c r="Q249" s="98">
        <v>0</v>
      </c>
      <c r="R249" s="184">
        <v>0</v>
      </c>
      <c r="S249" s="185">
        <v>0</v>
      </c>
      <c r="T249" s="184">
        <v>0</v>
      </c>
      <c r="U249" s="184">
        <v>0</v>
      </c>
      <c r="V249" s="184">
        <v>0</v>
      </c>
      <c r="W249" s="99">
        <v>0</v>
      </c>
      <c r="X249" s="98">
        <v>0</v>
      </c>
      <c r="Y249" s="98">
        <v>0</v>
      </c>
      <c r="Z249" s="184">
        <v>0</v>
      </c>
      <c r="AA249" s="185">
        <f>AC249</f>
        <v>2091</v>
      </c>
      <c r="AB249" s="184">
        <v>0</v>
      </c>
      <c r="AC249" s="184">
        <v>2091</v>
      </c>
      <c r="AD249" s="184">
        <v>0</v>
      </c>
      <c r="AE249" s="185">
        <v>0</v>
      </c>
      <c r="AF249" s="184">
        <v>0</v>
      </c>
      <c r="AG249" s="184">
        <v>0</v>
      </c>
      <c r="AH249" s="8"/>
    </row>
    <row r="250" spans="1:34" s="12" customFormat="1" ht="66" customHeight="1">
      <c r="A250" s="118" t="s">
        <v>341</v>
      </c>
      <c r="B250" s="235" t="s">
        <v>150</v>
      </c>
      <c r="C250" s="98">
        <f>E250+I250+N250+R250+V250+Z250+AD250</f>
        <v>42</v>
      </c>
      <c r="D250" s="182">
        <f t="shared" si="53"/>
        <v>52833.770000000004</v>
      </c>
      <c r="E250" s="182">
        <v>0</v>
      </c>
      <c r="F250" s="183">
        <v>0</v>
      </c>
      <c r="G250" s="182">
        <v>0</v>
      </c>
      <c r="H250" s="182">
        <v>0</v>
      </c>
      <c r="I250" s="98">
        <v>0</v>
      </c>
      <c r="J250" s="174">
        <v>0</v>
      </c>
      <c r="K250" s="196">
        <v>0</v>
      </c>
      <c r="L250" s="98">
        <v>0</v>
      </c>
      <c r="M250" s="98">
        <v>0</v>
      </c>
      <c r="N250" s="98">
        <v>0</v>
      </c>
      <c r="O250" s="174">
        <v>0</v>
      </c>
      <c r="P250" s="98">
        <v>0</v>
      </c>
      <c r="Q250" s="98">
        <v>0</v>
      </c>
      <c r="R250" s="184">
        <v>0</v>
      </c>
      <c r="S250" s="185">
        <v>0</v>
      </c>
      <c r="T250" s="184">
        <v>0</v>
      </c>
      <c r="U250" s="184">
        <v>0</v>
      </c>
      <c r="V250" s="98">
        <v>0</v>
      </c>
      <c r="W250" s="99">
        <f>X250+Y250</f>
        <v>0</v>
      </c>
      <c r="X250" s="98">
        <v>0</v>
      </c>
      <c r="Y250" s="98">
        <v>0</v>
      </c>
      <c r="Z250" s="184">
        <v>42</v>
      </c>
      <c r="AA250" s="185">
        <f>AB250+AC250</f>
        <v>52833.770000000004</v>
      </c>
      <c r="AB250" s="98">
        <v>49927.91</v>
      </c>
      <c r="AC250" s="98">
        <v>2905.86</v>
      </c>
      <c r="AD250" s="184">
        <v>0</v>
      </c>
      <c r="AE250" s="185">
        <v>0</v>
      </c>
      <c r="AF250" s="184">
        <v>0</v>
      </c>
      <c r="AG250" s="184">
        <v>0</v>
      </c>
      <c r="AH250" s="8"/>
    </row>
    <row r="251" spans="1:34" s="12" customFormat="1" ht="102.4" customHeight="1">
      <c r="A251" s="118" t="s">
        <v>441</v>
      </c>
      <c r="B251" s="235" t="s">
        <v>149</v>
      </c>
      <c r="C251" s="98">
        <v>0</v>
      </c>
      <c r="D251" s="182">
        <f t="shared" si="53"/>
        <v>1098</v>
      </c>
      <c r="E251" s="182">
        <v>0</v>
      </c>
      <c r="F251" s="183">
        <v>0</v>
      </c>
      <c r="G251" s="182">
        <v>0</v>
      </c>
      <c r="H251" s="182">
        <v>0</v>
      </c>
      <c r="I251" s="98">
        <v>0</v>
      </c>
      <c r="J251" s="174">
        <v>0</v>
      </c>
      <c r="K251" s="98">
        <v>0</v>
      </c>
      <c r="L251" s="98">
        <v>0</v>
      </c>
      <c r="M251" s="98">
        <v>0</v>
      </c>
      <c r="N251" s="98">
        <v>0</v>
      </c>
      <c r="O251" s="174">
        <v>0</v>
      </c>
      <c r="P251" s="98">
        <v>0</v>
      </c>
      <c r="Q251" s="98">
        <v>0</v>
      </c>
      <c r="R251" s="184">
        <v>0</v>
      </c>
      <c r="S251" s="185">
        <v>0</v>
      </c>
      <c r="T251" s="184">
        <v>0</v>
      </c>
      <c r="U251" s="184">
        <v>0</v>
      </c>
      <c r="V251" s="184">
        <v>0</v>
      </c>
      <c r="W251" s="99">
        <v>0</v>
      </c>
      <c r="X251" s="98">
        <v>0</v>
      </c>
      <c r="Y251" s="98">
        <v>0</v>
      </c>
      <c r="Z251" s="184">
        <v>0</v>
      </c>
      <c r="AA251" s="185">
        <f>AC251</f>
        <v>1098</v>
      </c>
      <c r="AB251" s="184">
        <v>0</v>
      </c>
      <c r="AC251" s="184">
        <v>1098</v>
      </c>
      <c r="AD251" s="184">
        <v>0</v>
      </c>
      <c r="AE251" s="185">
        <v>0</v>
      </c>
      <c r="AF251" s="184">
        <v>0</v>
      </c>
      <c r="AG251" s="184">
        <v>0</v>
      </c>
      <c r="AH251" s="8"/>
    </row>
    <row r="252" spans="1:34" s="12" customFormat="1" ht="66" customHeight="1">
      <c r="A252" s="118" t="s">
        <v>421</v>
      </c>
      <c r="B252" s="235" t="s">
        <v>134</v>
      </c>
      <c r="C252" s="98">
        <f>E252+I252+N252+R252+V252+Z252+AD252</f>
        <v>15.96</v>
      </c>
      <c r="D252" s="182">
        <f t="shared" si="53"/>
        <v>42693.939999999995</v>
      </c>
      <c r="E252" s="182">
        <v>0</v>
      </c>
      <c r="F252" s="183">
        <v>0</v>
      </c>
      <c r="G252" s="182">
        <v>0</v>
      </c>
      <c r="H252" s="182">
        <v>0</v>
      </c>
      <c r="I252" s="98">
        <v>0</v>
      </c>
      <c r="J252" s="174">
        <v>0</v>
      </c>
      <c r="K252" s="98">
        <v>0</v>
      </c>
      <c r="L252" s="98">
        <v>0</v>
      </c>
      <c r="M252" s="98">
        <v>0</v>
      </c>
      <c r="N252" s="98">
        <v>0</v>
      </c>
      <c r="O252" s="174">
        <v>0</v>
      </c>
      <c r="P252" s="98">
        <v>0</v>
      </c>
      <c r="Q252" s="98">
        <v>0</v>
      </c>
      <c r="R252" s="184">
        <v>0</v>
      </c>
      <c r="S252" s="185">
        <v>0</v>
      </c>
      <c r="T252" s="184">
        <v>0</v>
      </c>
      <c r="U252" s="184">
        <v>0</v>
      </c>
      <c r="V252" s="98">
        <v>0</v>
      </c>
      <c r="W252" s="99">
        <f>X252+Y252</f>
        <v>0</v>
      </c>
      <c r="X252" s="98">
        <v>0</v>
      </c>
      <c r="Y252" s="98">
        <v>0</v>
      </c>
      <c r="Z252" s="184">
        <v>15.96</v>
      </c>
      <c r="AA252" s="185">
        <f>AB252+AC252</f>
        <v>42693.939999999995</v>
      </c>
      <c r="AB252" s="98">
        <v>40345.769999999997</v>
      </c>
      <c r="AC252" s="98">
        <v>2348.17</v>
      </c>
      <c r="AD252" s="184">
        <v>0</v>
      </c>
      <c r="AE252" s="185">
        <v>0</v>
      </c>
      <c r="AF252" s="184">
        <v>0</v>
      </c>
      <c r="AG252" s="184">
        <v>0</v>
      </c>
      <c r="AH252" s="8"/>
    </row>
    <row r="253" spans="1:34" s="12" customFormat="1" ht="106.5" customHeight="1">
      <c r="A253" s="118" t="s">
        <v>440</v>
      </c>
      <c r="B253" s="235" t="s">
        <v>151</v>
      </c>
      <c r="C253" s="98">
        <v>0</v>
      </c>
      <c r="D253" s="182">
        <f t="shared" si="53"/>
        <v>887</v>
      </c>
      <c r="E253" s="182">
        <v>0</v>
      </c>
      <c r="F253" s="183">
        <v>0</v>
      </c>
      <c r="G253" s="182">
        <v>0</v>
      </c>
      <c r="H253" s="182">
        <v>0</v>
      </c>
      <c r="I253" s="98"/>
      <c r="J253" s="174">
        <v>0</v>
      </c>
      <c r="K253" s="98">
        <v>0</v>
      </c>
      <c r="L253" s="98">
        <v>0</v>
      </c>
      <c r="M253" s="98">
        <v>0</v>
      </c>
      <c r="N253" s="98">
        <v>0</v>
      </c>
      <c r="O253" s="174">
        <v>0</v>
      </c>
      <c r="P253" s="98">
        <v>0</v>
      </c>
      <c r="Q253" s="98">
        <v>0</v>
      </c>
      <c r="R253" s="184">
        <v>0</v>
      </c>
      <c r="S253" s="185">
        <v>0</v>
      </c>
      <c r="T253" s="184">
        <v>0</v>
      </c>
      <c r="U253" s="184">
        <v>0</v>
      </c>
      <c r="V253" s="184">
        <v>0</v>
      </c>
      <c r="W253" s="99">
        <v>0</v>
      </c>
      <c r="X253" s="98">
        <v>0</v>
      </c>
      <c r="Y253" s="98">
        <v>0</v>
      </c>
      <c r="Z253" s="184">
        <v>0</v>
      </c>
      <c r="AA253" s="185">
        <f>AC253</f>
        <v>887</v>
      </c>
      <c r="AB253" s="184">
        <v>0</v>
      </c>
      <c r="AC253" s="184">
        <v>887</v>
      </c>
      <c r="AD253" s="184">
        <v>0</v>
      </c>
      <c r="AE253" s="185">
        <v>0</v>
      </c>
      <c r="AF253" s="184">
        <v>0</v>
      </c>
      <c r="AG253" s="184">
        <v>0</v>
      </c>
      <c r="AH253" s="8"/>
    </row>
    <row r="254" spans="1:34" s="12" customFormat="1" ht="72.599999999999994" customHeight="1">
      <c r="A254" s="118" t="s">
        <v>422</v>
      </c>
      <c r="B254" s="235" t="s">
        <v>135</v>
      </c>
      <c r="C254" s="98">
        <v>5.63</v>
      </c>
      <c r="D254" s="182">
        <f t="shared" si="53"/>
        <v>16027.75</v>
      </c>
      <c r="E254" s="182">
        <v>0</v>
      </c>
      <c r="F254" s="183">
        <v>0</v>
      </c>
      <c r="G254" s="182">
        <v>0</v>
      </c>
      <c r="H254" s="182">
        <v>0</v>
      </c>
      <c r="I254" s="98">
        <v>0</v>
      </c>
      <c r="J254" s="174">
        <v>0</v>
      </c>
      <c r="K254" s="98">
        <v>0</v>
      </c>
      <c r="L254" s="98">
        <v>0</v>
      </c>
      <c r="M254" s="98">
        <v>0</v>
      </c>
      <c r="N254" s="98">
        <v>0</v>
      </c>
      <c r="O254" s="174">
        <v>0</v>
      </c>
      <c r="P254" s="98">
        <v>0</v>
      </c>
      <c r="Q254" s="98">
        <v>0</v>
      </c>
      <c r="R254" s="184">
        <v>0</v>
      </c>
      <c r="S254" s="185">
        <v>0</v>
      </c>
      <c r="T254" s="184">
        <v>0</v>
      </c>
      <c r="U254" s="184">
        <v>0</v>
      </c>
      <c r="V254" s="98">
        <v>0</v>
      </c>
      <c r="W254" s="99">
        <f>X254+Y254</f>
        <v>0</v>
      </c>
      <c r="X254" s="98">
        <v>0</v>
      </c>
      <c r="Y254" s="98">
        <v>0</v>
      </c>
      <c r="Z254" s="184">
        <v>5.63</v>
      </c>
      <c r="AA254" s="185">
        <f>AB254+AC254</f>
        <v>16027.75</v>
      </c>
      <c r="AB254" s="98">
        <v>15146.22</v>
      </c>
      <c r="AC254" s="98">
        <v>881.53</v>
      </c>
      <c r="AD254" s="184">
        <v>0</v>
      </c>
      <c r="AE254" s="185">
        <v>0</v>
      </c>
      <c r="AF254" s="184">
        <v>0</v>
      </c>
      <c r="AG254" s="184">
        <v>0</v>
      </c>
      <c r="AH254" s="8"/>
    </row>
    <row r="255" spans="1:34" s="12" customFormat="1" ht="104.25" customHeight="1">
      <c r="A255" s="118" t="s">
        <v>423</v>
      </c>
      <c r="B255" s="235" t="s">
        <v>152</v>
      </c>
      <c r="C255" s="98">
        <v>0</v>
      </c>
      <c r="D255" s="182">
        <f t="shared" si="53"/>
        <v>333</v>
      </c>
      <c r="E255" s="182">
        <v>0</v>
      </c>
      <c r="F255" s="183">
        <v>0</v>
      </c>
      <c r="G255" s="182">
        <v>0</v>
      </c>
      <c r="H255" s="182">
        <v>0</v>
      </c>
      <c r="I255" s="98">
        <v>0</v>
      </c>
      <c r="J255" s="174">
        <v>0</v>
      </c>
      <c r="K255" s="98">
        <v>0</v>
      </c>
      <c r="L255" s="98">
        <v>0</v>
      </c>
      <c r="M255" s="98">
        <v>0</v>
      </c>
      <c r="N255" s="98">
        <v>0</v>
      </c>
      <c r="O255" s="174">
        <v>0</v>
      </c>
      <c r="P255" s="98">
        <v>0</v>
      </c>
      <c r="Q255" s="98">
        <v>0</v>
      </c>
      <c r="R255" s="184">
        <v>0</v>
      </c>
      <c r="S255" s="185">
        <v>0</v>
      </c>
      <c r="T255" s="184">
        <v>0</v>
      </c>
      <c r="U255" s="184">
        <v>0</v>
      </c>
      <c r="V255" s="184">
        <v>0</v>
      </c>
      <c r="W255" s="99">
        <v>0</v>
      </c>
      <c r="X255" s="98">
        <v>0</v>
      </c>
      <c r="Y255" s="98">
        <v>0</v>
      </c>
      <c r="Z255" s="184">
        <v>0</v>
      </c>
      <c r="AA255" s="185">
        <f>AC255</f>
        <v>333</v>
      </c>
      <c r="AB255" s="184">
        <v>0</v>
      </c>
      <c r="AC255" s="184">
        <v>333</v>
      </c>
      <c r="AD255" s="184">
        <v>0</v>
      </c>
      <c r="AE255" s="185">
        <v>0</v>
      </c>
      <c r="AF255" s="184">
        <v>0</v>
      </c>
      <c r="AG255" s="184">
        <v>0</v>
      </c>
      <c r="AH255" s="8"/>
    </row>
    <row r="256" spans="1:34" s="12" customFormat="1" ht="67.5" customHeight="1">
      <c r="A256" s="118" t="s">
        <v>424</v>
      </c>
      <c r="B256" s="235" t="s">
        <v>132</v>
      </c>
      <c r="C256" s="98">
        <f>-E256+I256+N256+R256+V256+Z256+AD256</f>
        <v>46.6</v>
      </c>
      <c r="D256" s="182">
        <f t="shared" si="53"/>
        <v>88527.21</v>
      </c>
      <c r="E256" s="182">
        <v>0</v>
      </c>
      <c r="F256" s="183">
        <v>0</v>
      </c>
      <c r="G256" s="182">
        <v>0</v>
      </c>
      <c r="H256" s="182">
        <v>0</v>
      </c>
      <c r="I256" s="98">
        <v>0</v>
      </c>
      <c r="J256" s="174">
        <v>0</v>
      </c>
      <c r="K256" s="98">
        <v>0</v>
      </c>
      <c r="L256" s="98">
        <v>0</v>
      </c>
      <c r="M256" s="98">
        <v>0</v>
      </c>
      <c r="N256" s="92">
        <v>0</v>
      </c>
      <c r="O256" s="53">
        <v>0</v>
      </c>
      <c r="P256" s="92">
        <v>0</v>
      </c>
      <c r="Q256" s="92">
        <v>0</v>
      </c>
      <c r="R256" s="98">
        <v>0</v>
      </c>
      <c r="S256" s="174">
        <v>0</v>
      </c>
      <c r="T256" s="98">
        <v>0</v>
      </c>
      <c r="U256" s="98">
        <v>0</v>
      </c>
      <c r="V256" s="184">
        <v>0</v>
      </c>
      <c r="W256" s="281">
        <v>0</v>
      </c>
      <c r="X256" s="184">
        <v>0</v>
      </c>
      <c r="Y256" s="184">
        <v>0</v>
      </c>
      <c r="Z256" s="98">
        <v>46.6</v>
      </c>
      <c r="AA256" s="174">
        <v>88527.21</v>
      </c>
      <c r="AB256" s="98">
        <v>83658.210000000006</v>
      </c>
      <c r="AC256" s="98">
        <v>4869</v>
      </c>
      <c r="AD256" s="184">
        <v>0</v>
      </c>
      <c r="AE256" s="185">
        <v>0</v>
      </c>
      <c r="AF256" s="184">
        <v>0</v>
      </c>
      <c r="AG256" s="184">
        <v>0</v>
      </c>
      <c r="AH256" s="8"/>
    </row>
    <row r="257" spans="1:34" s="12" customFormat="1" ht="108.6" customHeight="1">
      <c r="A257" s="118" t="s">
        <v>425</v>
      </c>
      <c r="B257" s="235" t="s">
        <v>153</v>
      </c>
      <c r="C257" s="98">
        <v>0</v>
      </c>
      <c r="D257" s="182">
        <f t="shared" si="53"/>
        <v>1839</v>
      </c>
      <c r="E257" s="182">
        <v>0</v>
      </c>
      <c r="F257" s="183">
        <v>0</v>
      </c>
      <c r="G257" s="182">
        <v>0</v>
      </c>
      <c r="H257" s="182">
        <v>0</v>
      </c>
      <c r="I257" s="98">
        <v>0</v>
      </c>
      <c r="J257" s="174">
        <v>0</v>
      </c>
      <c r="K257" s="98">
        <v>0</v>
      </c>
      <c r="L257" s="98">
        <v>0</v>
      </c>
      <c r="M257" s="98">
        <v>0</v>
      </c>
      <c r="N257" s="92">
        <v>0</v>
      </c>
      <c r="O257" s="53">
        <v>0</v>
      </c>
      <c r="P257" s="92">
        <v>0</v>
      </c>
      <c r="Q257" s="92">
        <v>0</v>
      </c>
      <c r="R257" s="98">
        <v>0</v>
      </c>
      <c r="S257" s="174">
        <v>0</v>
      </c>
      <c r="T257" s="98">
        <v>0</v>
      </c>
      <c r="U257" s="98">
        <v>0</v>
      </c>
      <c r="V257" s="184">
        <v>0</v>
      </c>
      <c r="W257" s="281">
        <v>0</v>
      </c>
      <c r="X257" s="184">
        <v>0</v>
      </c>
      <c r="Y257" s="184">
        <v>0</v>
      </c>
      <c r="Z257" s="184">
        <v>0</v>
      </c>
      <c r="AA257" s="174">
        <v>1839</v>
      </c>
      <c r="AB257" s="98">
        <v>0</v>
      </c>
      <c r="AC257" s="98">
        <v>1839</v>
      </c>
      <c r="AD257" s="184">
        <v>0</v>
      </c>
      <c r="AE257" s="185">
        <v>0</v>
      </c>
      <c r="AF257" s="184">
        <v>0</v>
      </c>
      <c r="AG257" s="184">
        <v>0</v>
      </c>
      <c r="AH257" s="8"/>
    </row>
    <row r="258" spans="1:34" s="12" customFormat="1" ht="41.45" customHeight="1">
      <c r="A258" s="118" t="s">
        <v>426</v>
      </c>
      <c r="B258" s="236" t="s">
        <v>136</v>
      </c>
      <c r="C258" s="98">
        <f>E258+I258+N258+R258+V258+Z258+AD258</f>
        <v>45</v>
      </c>
      <c r="D258" s="182">
        <f t="shared" si="53"/>
        <v>102325.06</v>
      </c>
      <c r="E258" s="182">
        <v>0</v>
      </c>
      <c r="F258" s="183">
        <v>0</v>
      </c>
      <c r="G258" s="182">
        <v>0</v>
      </c>
      <c r="H258" s="182">
        <v>0</v>
      </c>
      <c r="I258" s="98">
        <v>0</v>
      </c>
      <c r="J258" s="174">
        <v>0</v>
      </c>
      <c r="K258" s="98">
        <v>0</v>
      </c>
      <c r="L258" s="98">
        <v>0</v>
      </c>
      <c r="M258" s="98">
        <v>0</v>
      </c>
      <c r="N258" s="98">
        <v>0</v>
      </c>
      <c r="O258" s="174">
        <v>0</v>
      </c>
      <c r="P258" s="98">
        <v>0</v>
      </c>
      <c r="Q258" s="98">
        <v>0</v>
      </c>
      <c r="R258" s="184">
        <v>0</v>
      </c>
      <c r="S258" s="185">
        <v>0</v>
      </c>
      <c r="T258" s="184">
        <v>0</v>
      </c>
      <c r="U258" s="184">
        <v>0</v>
      </c>
      <c r="V258" s="184">
        <v>0</v>
      </c>
      <c r="W258" s="281">
        <v>0</v>
      </c>
      <c r="X258" s="184">
        <v>0</v>
      </c>
      <c r="Y258" s="184">
        <v>0</v>
      </c>
      <c r="Z258" s="184">
        <v>45</v>
      </c>
      <c r="AA258" s="185">
        <v>102325.06</v>
      </c>
      <c r="AB258" s="184">
        <v>96697.18</v>
      </c>
      <c r="AC258" s="184">
        <v>5627.88</v>
      </c>
      <c r="AD258" s="184">
        <v>0</v>
      </c>
      <c r="AE258" s="185">
        <v>0</v>
      </c>
      <c r="AF258" s="184">
        <v>0</v>
      </c>
      <c r="AG258" s="184">
        <v>0</v>
      </c>
      <c r="AH258" s="8"/>
    </row>
    <row r="259" spans="1:34" s="12" customFormat="1" ht="81.2" customHeight="1">
      <c r="A259" s="118" t="s">
        <v>427</v>
      </c>
      <c r="B259" s="236" t="s">
        <v>154</v>
      </c>
      <c r="C259" s="98">
        <v>0</v>
      </c>
      <c r="D259" s="182">
        <f t="shared" si="53"/>
        <v>2126</v>
      </c>
      <c r="E259" s="182">
        <v>0</v>
      </c>
      <c r="F259" s="183">
        <v>0</v>
      </c>
      <c r="G259" s="182">
        <v>0</v>
      </c>
      <c r="H259" s="182">
        <v>0</v>
      </c>
      <c r="I259" s="98">
        <v>0</v>
      </c>
      <c r="J259" s="174">
        <v>0</v>
      </c>
      <c r="K259" s="98">
        <v>0</v>
      </c>
      <c r="L259" s="98">
        <v>0</v>
      </c>
      <c r="M259" s="98">
        <v>0</v>
      </c>
      <c r="N259" s="98">
        <v>0</v>
      </c>
      <c r="O259" s="174">
        <v>0</v>
      </c>
      <c r="P259" s="98">
        <v>0</v>
      </c>
      <c r="Q259" s="98">
        <v>0</v>
      </c>
      <c r="R259" s="184">
        <v>0</v>
      </c>
      <c r="S259" s="185">
        <v>0</v>
      </c>
      <c r="T259" s="184">
        <v>0</v>
      </c>
      <c r="U259" s="184">
        <v>0</v>
      </c>
      <c r="V259" s="184">
        <v>0</v>
      </c>
      <c r="W259" s="281">
        <v>0</v>
      </c>
      <c r="X259" s="184">
        <v>0</v>
      </c>
      <c r="Y259" s="184">
        <v>0</v>
      </c>
      <c r="Z259" s="184">
        <v>0</v>
      </c>
      <c r="AA259" s="185">
        <v>2126</v>
      </c>
      <c r="AB259" s="184">
        <v>0</v>
      </c>
      <c r="AC259" s="184">
        <v>2126</v>
      </c>
      <c r="AD259" s="184">
        <v>0</v>
      </c>
      <c r="AE259" s="185">
        <v>0</v>
      </c>
      <c r="AF259" s="184">
        <v>0</v>
      </c>
      <c r="AG259" s="184">
        <v>0</v>
      </c>
      <c r="AH259" s="8"/>
    </row>
    <row r="260" spans="1:34" s="12" customFormat="1" ht="53.25" customHeight="1">
      <c r="A260" s="118" t="s">
        <v>428</v>
      </c>
      <c r="B260" s="236" t="s">
        <v>137</v>
      </c>
      <c r="C260" s="98">
        <f>E260+I260+N260+R260+V260+Z260+AD260</f>
        <v>312</v>
      </c>
      <c r="D260" s="182">
        <f t="shared" si="53"/>
        <v>712000</v>
      </c>
      <c r="E260" s="182">
        <v>0</v>
      </c>
      <c r="F260" s="183">
        <v>0</v>
      </c>
      <c r="G260" s="182">
        <v>0</v>
      </c>
      <c r="H260" s="182">
        <v>0</v>
      </c>
      <c r="I260" s="98">
        <v>0</v>
      </c>
      <c r="J260" s="174">
        <v>0</v>
      </c>
      <c r="K260" s="98">
        <v>0</v>
      </c>
      <c r="L260" s="98">
        <v>0</v>
      </c>
      <c r="M260" s="98">
        <v>0</v>
      </c>
      <c r="N260" s="98">
        <v>0</v>
      </c>
      <c r="O260" s="174">
        <v>0</v>
      </c>
      <c r="P260" s="98">
        <v>0</v>
      </c>
      <c r="Q260" s="98">
        <v>0</v>
      </c>
      <c r="R260" s="184">
        <v>0</v>
      </c>
      <c r="S260" s="185">
        <v>0</v>
      </c>
      <c r="T260" s="184">
        <v>0</v>
      </c>
      <c r="U260" s="184">
        <v>0</v>
      </c>
      <c r="V260" s="184">
        <v>0</v>
      </c>
      <c r="W260" s="282">
        <v>0</v>
      </c>
      <c r="X260" s="184">
        <v>0</v>
      </c>
      <c r="Y260" s="189">
        <v>0</v>
      </c>
      <c r="Z260" s="184">
        <v>156</v>
      </c>
      <c r="AA260" s="197">
        <v>356000</v>
      </c>
      <c r="AB260" s="189">
        <v>336420</v>
      </c>
      <c r="AC260" s="189">
        <v>19580</v>
      </c>
      <c r="AD260" s="184">
        <v>156</v>
      </c>
      <c r="AE260" s="197">
        <v>356000</v>
      </c>
      <c r="AF260" s="189">
        <v>336420</v>
      </c>
      <c r="AG260" s="189">
        <v>19580</v>
      </c>
      <c r="AH260" s="8"/>
    </row>
    <row r="261" spans="1:34" s="12" customFormat="1" ht="94.9" customHeight="1">
      <c r="A261" s="118" t="s">
        <v>429</v>
      </c>
      <c r="B261" s="236" t="s">
        <v>155</v>
      </c>
      <c r="C261" s="98">
        <v>0</v>
      </c>
      <c r="D261" s="182">
        <f t="shared" si="53"/>
        <v>16064.5</v>
      </c>
      <c r="E261" s="182">
        <v>0</v>
      </c>
      <c r="F261" s="183">
        <v>0</v>
      </c>
      <c r="G261" s="182">
        <v>0</v>
      </c>
      <c r="H261" s="182">
        <v>0</v>
      </c>
      <c r="I261" s="98">
        <v>0</v>
      </c>
      <c r="J261" s="174">
        <f>M261</f>
        <v>1272.5</v>
      </c>
      <c r="K261" s="98">
        <v>0</v>
      </c>
      <c r="L261" s="98">
        <v>0</v>
      </c>
      <c r="M261" s="98">
        <v>1272.5</v>
      </c>
      <c r="N261" s="98">
        <v>0</v>
      </c>
      <c r="O261" s="174">
        <v>0</v>
      </c>
      <c r="P261" s="98">
        <v>0</v>
      </c>
      <c r="Q261" s="98">
        <v>0</v>
      </c>
      <c r="R261" s="184">
        <v>0</v>
      </c>
      <c r="S261" s="185">
        <v>0</v>
      </c>
      <c r="T261" s="184">
        <v>0</v>
      </c>
      <c r="U261" s="184">
        <v>0</v>
      </c>
      <c r="V261" s="184">
        <v>0</v>
      </c>
      <c r="W261" s="281">
        <v>0</v>
      </c>
      <c r="X261" s="184">
        <v>0</v>
      </c>
      <c r="Y261" s="184">
        <v>0</v>
      </c>
      <c r="Z261" s="184">
        <v>0</v>
      </c>
      <c r="AA261" s="185">
        <v>7396</v>
      </c>
      <c r="AB261" s="184">
        <v>0</v>
      </c>
      <c r="AC261" s="184">
        <v>7396</v>
      </c>
      <c r="AD261" s="184">
        <v>0</v>
      </c>
      <c r="AE261" s="185">
        <v>7396</v>
      </c>
      <c r="AF261" s="184">
        <v>0</v>
      </c>
      <c r="AG261" s="184">
        <v>7396</v>
      </c>
      <c r="AH261" s="8"/>
    </row>
    <row r="262" spans="1:34" s="12" customFormat="1" ht="30.4" customHeight="1">
      <c r="A262" s="118" t="s">
        <v>430</v>
      </c>
      <c r="B262" s="235" t="s">
        <v>411</v>
      </c>
      <c r="C262" s="98">
        <f>E262+I262+N262+R262+V262+Z262+AD262</f>
        <v>0</v>
      </c>
      <c r="D262" s="182">
        <f t="shared" si="53"/>
        <v>569.19000000000005</v>
      </c>
      <c r="E262" s="118">
        <v>0</v>
      </c>
      <c r="F262" s="120">
        <v>0</v>
      </c>
      <c r="G262" s="118">
        <v>0</v>
      </c>
      <c r="H262" s="118">
        <v>0</v>
      </c>
      <c r="I262" s="98">
        <v>0</v>
      </c>
      <c r="J262" s="174">
        <f>M262+L262</f>
        <v>569.19000000000005</v>
      </c>
      <c r="K262" s="98">
        <v>0</v>
      </c>
      <c r="L262" s="98">
        <v>0</v>
      </c>
      <c r="M262" s="98">
        <v>569.19000000000005</v>
      </c>
      <c r="N262" s="98">
        <v>0</v>
      </c>
      <c r="O262" s="174">
        <f>Q262</f>
        <v>0</v>
      </c>
      <c r="P262" s="98">
        <v>0</v>
      </c>
      <c r="Q262" s="98">
        <v>0</v>
      </c>
      <c r="R262" s="184">
        <v>0</v>
      </c>
      <c r="S262" s="185">
        <v>0</v>
      </c>
      <c r="T262" s="184">
        <v>0</v>
      </c>
      <c r="U262" s="184">
        <v>0</v>
      </c>
      <c r="V262" s="184">
        <v>0</v>
      </c>
      <c r="W262" s="281">
        <v>0</v>
      </c>
      <c r="X262" s="184">
        <v>0</v>
      </c>
      <c r="Y262" s="184">
        <v>0</v>
      </c>
      <c r="Z262" s="184">
        <v>0</v>
      </c>
      <c r="AA262" s="185">
        <v>0</v>
      </c>
      <c r="AB262" s="184">
        <v>0</v>
      </c>
      <c r="AC262" s="184">
        <v>0</v>
      </c>
      <c r="AD262" s="184">
        <v>0</v>
      </c>
      <c r="AE262" s="185">
        <v>0</v>
      </c>
      <c r="AF262" s="184">
        <v>0</v>
      </c>
      <c r="AG262" s="184">
        <v>0</v>
      </c>
      <c r="AH262" s="8"/>
    </row>
    <row r="263" spans="1:34" s="34" customFormat="1" ht="42.4" customHeight="1">
      <c r="A263" s="198"/>
      <c r="B263" s="238" t="s">
        <v>158</v>
      </c>
      <c r="C263" s="199">
        <f>C236+C242+C244+C246+C248+C250+C252+C254+C256+C258+C260</f>
        <v>560.49</v>
      </c>
      <c r="D263" s="199">
        <f>SUM(D236:D262)</f>
        <v>1326237.07</v>
      </c>
      <c r="E263" s="199">
        <f>SUM(E236:E261)</f>
        <v>8</v>
      </c>
      <c r="F263" s="199">
        <f t="shared" ref="F263:V263" si="54">F236+F239+F240+F241+F242+F243+F244+F245+F246+F247+F248+F249+F250+F251+F252+F253+F254+F255+F256+F257+F258+F259+F260+F261+F262</f>
        <v>56988.900000000009</v>
      </c>
      <c r="G263" s="199">
        <f t="shared" si="54"/>
        <v>27571.22</v>
      </c>
      <c r="H263" s="199">
        <f t="shared" si="54"/>
        <v>29417.68</v>
      </c>
      <c r="I263" s="199">
        <f t="shared" si="54"/>
        <v>50.2</v>
      </c>
      <c r="J263" s="199">
        <f t="shared" si="54"/>
        <v>131041.19</v>
      </c>
      <c r="K263" s="199">
        <v>0</v>
      </c>
      <c r="L263" s="199">
        <f t="shared" si="54"/>
        <v>117953.19</v>
      </c>
      <c r="M263" s="199">
        <f t="shared" si="54"/>
        <v>13088</v>
      </c>
      <c r="N263" s="199">
        <f t="shared" si="54"/>
        <v>0</v>
      </c>
      <c r="O263" s="199">
        <f t="shared" si="54"/>
        <v>0</v>
      </c>
      <c r="P263" s="199">
        <f t="shared" si="54"/>
        <v>0</v>
      </c>
      <c r="Q263" s="199">
        <f t="shared" si="54"/>
        <v>0</v>
      </c>
      <c r="R263" s="199">
        <f t="shared" si="54"/>
        <v>0</v>
      </c>
      <c r="S263" s="199">
        <f t="shared" si="54"/>
        <v>0</v>
      </c>
      <c r="T263" s="199">
        <f t="shared" si="54"/>
        <v>0</v>
      </c>
      <c r="U263" s="199">
        <f t="shared" si="54"/>
        <v>0</v>
      </c>
      <c r="V263" s="199">
        <f t="shared" si="54"/>
        <v>0</v>
      </c>
      <c r="W263" s="100">
        <f>W236+W239+W240+W241+W242+W243+W244+W245+W246+W247+W248+W249+W250+W251+W252+W253+W254+W255+W256+W257+W258+W259+W260+W261+W262</f>
        <v>0</v>
      </c>
      <c r="X263" s="199">
        <f>X236+X239+X240+X241+X242+X243+X244+X245+X246+X247+X248+X249+X250+X251+X252+X253+X254+X255+X256+X257+X258+X259+X260+X261+X262</f>
        <v>0</v>
      </c>
      <c r="Y263" s="199">
        <f>Y236+Y239+Y240+Y241+Y242+Y243+Y244+Y245+Y246+Y247+Y248+Y249+Y250+Y251+Y252+Y253+Y254+Y255+Y256+Y257+Y258+Y259+Y260+Y261+Y262</f>
        <v>0</v>
      </c>
      <c r="Z263" s="199">
        <f>Z236+Z239+Z240+Z241+Z242+Z243+Z244+Z245+Z246+Z247+Z248+Z249+Z250+Z251+Z252+Z253+Z254+Z255+Z256+Z257+Z258+Z259+Z260+Z261</f>
        <v>346.28999999999996</v>
      </c>
      <c r="AA263" s="199">
        <f>AA236+AA239+AA240+AA241+AA242+AA243+AA244+AA245+AA246+AA247+AA248+AA249+AA250+AA251+AA252+AA253+AA254+AA255+AA256+AA257+AA258+AA259+AA260+AA261+AA262</f>
        <v>774810.98</v>
      </c>
      <c r="AB263" s="199">
        <f t="shared" ref="AB263:AG263" si="55">AB236+AB239+AB240+AB241+AB242+AB243+AB244+AB245+AB246+AB247+AB248+AB249+AB250+AB251+AB252+AB253+AB254+AB255+AB256+AB257+AB258+AB259+AB260+AB261+AB262</f>
        <v>717293.71</v>
      </c>
      <c r="AC263" s="199">
        <f t="shared" si="55"/>
        <v>57517.270000000004</v>
      </c>
      <c r="AD263" s="199">
        <f t="shared" si="55"/>
        <v>156</v>
      </c>
      <c r="AE263" s="199">
        <f t="shared" si="55"/>
        <v>363396</v>
      </c>
      <c r="AF263" s="199">
        <f t="shared" si="55"/>
        <v>336420</v>
      </c>
      <c r="AG263" s="199">
        <f t="shared" si="55"/>
        <v>26976</v>
      </c>
      <c r="AH263" s="33">
        <f>F263+J263+O263+S263+W263+AA263+AE263</f>
        <v>1326237.07</v>
      </c>
    </row>
    <row r="264" spans="1:34" s="63" customFormat="1" ht="30" customHeight="1">
      <c r="A264" s="306" t="s">
        <v>477</v>
      </c>
      <c r="B264" s="307"/>
      <c r="C264" s="307"/>
      <c r="D264" s="307"/>
      <c r="E264" s="307"/>
      <c r="F264" s="307"/>
      <c r="G264" s="307"/>
      <c r="H264" s="307"/>
      <c r="I264" s="307"/>
      <c r="J264" s="307"/>
      <c r="K264" s="307"/>
      <c r="L264" s="307"/>
      <c r="M264" s="307"/>
      <c r="N264" s="307"/>
      <c r="O264" s="307"/>
      <c r="P264" s="307"/>
      <c r="Q264" s="307"/>
      <c r="R264" s="307"/>
      <c r="S264" s="307"/>
      <c r="T264" s="307"/>
      <c r="U264" s="307"/>
      <c r="V264" s="307"/>
      <c r="W264" s="307"/>
      <c r="X264" s="307"/>
      <c r="Y264" s="307"/>
      <c r="Z264" s="307"/>
      <c r="AA264" s="307"/>
      <c r="AB264" s="307"/>
      <c r="AC264" s="307"/>
      <c r="AD264" s="307"/>
      <c r="AE264" s="307"/>
      <c r="AF264" s="307"/>
      <c r="AG264" s="307"/>
      <c r="AH264" s="298"/>
    </row>
    <row r="265" spans="1:34" s="29" customFormat="1" ht="55.7" customHeight="1">
      <c r="A265" s="200" t="s">
        <v>17</v>
      </c>
      <c r="B265" s="239" t="s">
        <v>189</v>
      </c>
      <c r="C265" s="50">
        <f>E265</f>
        <v>26.13</v>
      </c>
      <c r="D265" s="51">
        <f>F265</f>
        <v>26175.97</v>
      </c>
      <c r="E265" s="51">
        <v>26.13</v>
      </c>
      <c r="F265" s="53">
        <f>G265+H265</f>
        <v>26175.97</v>
      </c>
      <c r="G265" s="51">
        <v>24736.29</v>
      </c>
      <c r="H265" s="51">
        <v>1439.68</v>
      </c>
      <c r="I265" s="51">
        <v>0</v>
      </c>
      <c r="J265" s="174">
        <v>0</v>
      </c>
      <c r="K265" s="98">
        <v>0</v>
      </c>
      <c r="L265" s="98">
        <v>0</v>
      </c>
      <c r="M265" s="98">
        <v>0</v>
      </c>
      <c r="N265" s="98">
        <v>0</v>
      </c>
      <c r="O265" s="174">
        <v>0</v>
      </c>
      <c r="P265" s="98">
        <v>0</v>
      </c>
      <c r="Q265" s="98">
        <v>0</v>
      </c>
      <c r="R265" s="98">
        <v>0</v>
      </c>
      <c r="S265" s="174">
        <v>0</v>
      </c>
      <c r="T265" s="98">
        <v>0</v>
      </c>
      <c r="U265" s="98">
        <v>0</v>
      </c>
      <c r="V265" s="98">
        <v>0</v>
      </c>
      <c r="W265" s="99">
        <v>0</v>
      </c>
      <c r="X265" s="98">
        <v>0</v>
      </c>
      <c r="Y265" s="98">
        <v>0</v>
      </c>
      <c r="Z265" s="98">
        <v>0</v>
      </c>
      <c r="AA265" s="174">
        <v>0</v>
      </c>
      <c r="AB265" s="98">
        <v>0</v>
      </c>
      <c r="AC265" s="98">
        <v>0</v>
      </c>
      <c r="AD265" s="98">
        <v>0</v>
      </c>
      <c r="AE265" s="174">
        <v>0</v>
      </c>
      <c r="AF265" s="98">
        <v>0</v>
      </c>
      <c r="AG265" s="98">
        <v>0</v>
      </c>
      <c r="AH265" s="28"/>
    </row>
    <row r="266" spans="1:34" s="29" customFormat="1" ht="42.75" customHeight="1">
      <c r="A266" s="200" t="s">
        <v>18</v>
      </c>
      <c r="B266" s="239" t="s">
        <v>190</v>
      </c>
      <c r="C266" s="50">
        <f t="shared" ref="C266:C296" si="56">E266</f>
        <v>62.48</v>
      </c>
      <c r="D266" s="51">
        <f t="shared" ref="D266:D294" si="57">F266</f>
        <v>62186.61</v>
      </c>
      <c r="E266" s="51">
        <v>62.48</v>
      </c>
      <c r="F266" s="53">
        <f t="shared" ref="F266:F294" si="58">G266+H266</f>
        <v>62186.61</v>
      </c>
      <c r="G266" s="51">
        <v>58766.35</v>
      </c>
      <c r="H266" s="51">
        <v>3420.26</v>
      </c>
      <c r="I266" s="51">
        <v>0</v>
      </c>
      <c r="J266" s="174">
        <v>0</v>
      </c>
      <c r="K266" s="98">
        <v>0</v>
      </c>
      <c r="L266" s="98">
        <v>0</v>
      </c>
      <c r="M266" s="98">
        <v>0</v>
      </c>
      <c r="N266" s="98">
        <v>0</v>
      </c>
      <c r="O266" s="174">
        <v>0</v>
      </c>
      <c r="P266" s="98">
        <v>0</v>
      </c>
      <c r="Q266" s="98">
        <v>0</v>
      </c>
      <c r="R266" s="98">
        <v>0</v>
      </c>
      <c r="S266" s="174">
        <v>0</v>
      </c>
      <c r="T266" s="98">
        <v>0</v>
      </c>
      <c r="U266" s="98">
        <v>0</v>
      </c>
      <c r="V266" s="98">
        <v>0</v>
      </c>
      <c r="W266" s="99">
        <v>0</v>
      </c>
      <c r="X266" s="98">
        <v>0</v>
      </c>
      <c r="Y266" s="98">
        <v>0</v>
      </c>
      <c r="Z266" s="98">
        <v>0</v>
      </c>
      <c r="AA266" s="174">
        <v>0</v>
      </c>
      <c r="AB266" s="98">
        <v>0</v>
      </c>
      <c r="AC266" s="98">
        <v>0</v>
      </c>
      <c r="AD266" s="98">
        <v>0</v>
      </c>
      <c r="AE266" s="174">
        <v>0</v>
      </c>
      <c r="AF266" s="98">
        <v>0</v>
      </c>
      <c r="AG266" s="98">
        <v>0</v>
      </c>
      <c r="AH266" s="28"/>
    </row>
    <row r="267" spans="1:34" s="29" customFormat="1" ht="93.6" customHeight="1">
      <c r="A267" s="200" t="s">
        <v>19</v>
      </c>
      <c r="B267" s="239" t="s">
        <v>191</v>
      </c>
      <c r="C267" s="50">
        <f t="shared" si="56"/>
        <v>35.299999999999997</v>
      </c>
      <c r="D267" s="51">
        <f t="shared" si="57"/>
        <v>34818.559999999998</v>
      </c>
      <c r="E267" s="68">
        <v>35.299999999999997</v>
      </c>
      <c r="F267" s="53">
        <f t="shared" si="58"/>
        <v>34818.559999999998</v>
      </c>
      <c r="G267" s="51">
        <v>32903.54</v>
      </c>
      <c r="H267" s="51">
        <v>1915.02</v>
      </c>
      <c r="I267" s="51">
        <v>0</v>
      </c>
      <c r="J267" s="174">
        <v>0</v>
      </c>
      <c r="K267" s="98">
        <v>0</v>
      </c>
      <c r="L267" s="98">
        <v>0</v>
      </c>
      <c r="M267" s="98">
        <v>0</v>
      </c>
      <c r="N267" s="98">
        <v>0</v>
      </c>
      <c r="O267" s="174">
        <v>0</v>
      </c>
      <c r="P267" s="98">
        <v>0</v>
      </c>
      <c r="Q267" s="98">
        <v>0</v>
      </c>
      <c r="R267" s="98">
        <v>0</v>
      </c>
      <c r="S267" s="174">
        <v>0</v>
      </c>
      <c r="T267" s="98">
        <v>0</v>
      </c>
      <c r="U267" s="98">
        <v>0</v>
      </c>
      <c r="V267" s="98">
        <v>0</v>
      </c>
      <c r="W267" s="99">
        <v>0</v>
      </c>
      <c r="X267" s="98">
        <v>0</v>
      </c>
      <c r="Y267" s="98">
        <v>0</v>
      </c>
      <c r="Z267" s="98">
        <v>0</v>
      </c>
      <c r="AA267" s="174">
        <v>0</v>
      </c>
      <c r="AB267" s="98">
        <v>0</v>
      </c>
      <c r="AC267" s="98">
        <v>0</v>
      </c>
      <c r="AD267" s="98">
        <v>0</v>
      </c>
      <c r="AE267" s="174">
        <v>0</v>
      </c>
      <c r="AF267" s="98">
        <v>0</v>
      </c>
      <c r="AG267" s="98">
        <v>0</v>
      </c>
      <c r="AH267" s="28"/>
    </row>
    <row r="268" spans="1:34" s="29" customFormat="1" ht="149.44999999999999" customHeight="1">
      <c r="A268" s="201" t="s">
        <v>97</v>
      </c>
      <c r="B268" s="240" t="s">
        <v>192</v>
      </c>
      <c r="C268" s="50">
        <f t="shared" si="56"/>
        <v>3.45</v>
      </c>
      <c r="D268" s="51">
        <f t="shared" si="57"/>
        <v>2706</v>
      </c>
      <c r="E268" s="68">
        <v>3.45</v>
      </c>
      <c r="F268" s="53">
        <f t="shared" si="58"/>
        <v>2706</v>
      </c>
      <c r="G268" s="51">
        <v>2557.17</v>
      </c>
      <c r="H268" s="51">
        <v>148.83000000000001</v>
      </c>
      <c r="I268" s="51">
        <v>0</v>
      </c>
      <c r="J268" s="174">
        <v>0</v>
      </c>
      <c r="K268" s="98">
        <v>0</v>
      </c>
      <c r="L268" s="98">
        <v>0</v>
      </c>
      <c r="M268" s="98">
        <v>0</v>
      </c>
      <c r="N268" s="98">
        <v>0</v>
      </c>
      <c r="O268" s="174">
        <v>0</v>
      </c>
      <c r="P268" s="98">
        <v>0</v>
      </c>
      <c r="Q268" s="98">
        <v>0</v>
      </c>
      <c r="R268" s="98">
        <v>0</v>
      </c>
      <c r="S268" s="174">
        <v>0</v>
      </c>
      <c r="T268" s="98">
        <v>0</v>
      </c>
      <c r="U268" s="98">
        <v>0</v>
      </c>
      <c r="V268" s="98">
        <v>0</v>
      </c>
      <c r="W268" s="99">
        <v>0</v>
      </c>
      <c r="X268" s="98">
        <v>0</v>
      </c>
      <c r="Y268" s="98">
        <v>0</v>
      </c>
      <c r="Z268" s="98">
        <v>0</v>
      </c>
      <c r="AA268" s="174">
        <v>0</v>
      </c>
      <c r="AB268" s="98">
        <v>0</v>
      </c>
      <c r="AC268" s="98">
        <v>0</v>
      </c>
      <c r="AD268" s="98">
        <v>0</v>
      </c>
      <c r="AE268" s="174">
        <v>0</v>
      </c>
      <c r="AF268" s="98">
        <v>0</v>
      </c>
      <c r="AG268" s="98">
        <v>0</v>
      </c>
      <c r="AH268" s="28"/>
    </row>
    <row r="269" spans="1:34" s="29" customFormat="1" ht="79.900000000000006" customHeight="1">
      <c r="A269" s="200" t="s">
        <v>342</v>
      </c>
      <c r="B269" s="239" t="s">
        <v>193</v>
      </c>
      <c r="C269" s="50">
        <f t="shared" si="56"/>
        <v>49.3</v>
      </c>
      <c r="D269" s="51">
        <f t="shared" si="57"/>
        <v>53771.93</v>
      </c>
      <c r="E269" s="68">
        <v>49.3</v>
      </c>
      <c r="F269" s="53">
        <f t="shared" si="58"/>
        <v>53771.93</v>
      </c>
      <c r="G269" s="51">
        <v>50814.47</v>
      </c>
      <c r="H269" s="51">
        <v>2957.46</v>
      </c>
      <c r="I269" s="51">
        <v>0</v>
      </c>
      <c r="J269" s="174">
        <v>0</v>
      </c>
      <c r="K269" s="98">
        <v>0</v>
      </c>
      <c r="L269" s="98">
        <v>0</v>
      </c>
      <c r="M269" s="98">
        <v>0</v>
      </c>
      <c r="N269" s="98">
        <v>0</v>
      </c>
      <c r="O269" s="174">
        <v>0</v>
      </c>
      <c r="P269" s="98">
        <v>0</v>
      </c>
      <c r="Q269" s="98">
        <v>0</v>
      </c>
      <c r="R269" s="98">
        <v>0</v>
      </c>
      <c r="S269" s="174">
        <v>0</v>
      </c>
      <c r="T269" s="98">
        <v>0</v>
      </c>
      <c r="U269" s="98">
        <v>0</v>
      </c>
      <c r="V269" s="98">
        <v>0</v>
      </c>
      <c r="W269" s="99">
        <v>0</v>
      </c>
      <c r="X269" s="98">
        <v>0</v>
      </c>
      <c r="Y269" s="98">
        <v>0</v>
      </c>
      <c r="Z269" s="98">
        <v>0</v>
      </c>
      <c r="AA269" s="174">
        <v>0</v>
      </c>
      <c r="AB269" s="98">
        <v>0</v>
      </c>
      <c r="AC269" s="98">
        <v>0</v>
      </c>
      <c r="AD269" s="98">
        <v>0</v>
      </c>
      <c r="AE269" s="174">
        <v>0</v>
      </c>
      <c r="AF269" s="98">
        <v>0</v>
      </c>
      <c r="AG269" s="98">
        <v>0</v>
      </c>
      <c r="AH269" s="28"/>
    </row>
    <row r="270" spans="1:34" s="29" customFormat="1" ht="70.150000000000006" customHeight="1">
      <c r="A270" s="200" t="s">
        <v>343</v>
      </c>
      <c r="B270" s="239" t="s">
        <v>194</v>
      </c>
      <c r="C270" s="50">
        <f t="shared" si="56"/>
        <v>17.559999999999999</v>
      </c>
      <c r="D270" s="51">
        <f t="shared" si="57"/>
        <v>19275.09</v>
      </c>
      <c r="E270" s="68">
        <v>17.559999999999999</v>
      </c>
      <c r="F270" s="53">
        <f t="shared" si="58"/>
        <v>19275.09</v>
      </c>
      <c r="G270" s="51">
        <v>18214.96</v>
      </c>
      <c r="H270" s="51">
        <v>1060.1300000000001</v>
      </c>
      <c r="I270" s="51">
        <v>0</v>
      </c>
      <c r="J270" s="174">
        <v>0</v>
      </c>
      <c r="K270" s="98">
        <v>0</v>
      </c>
      <c r="L270" s="98">
        <v>0</v>
      </c>
      <c r="M270" s="98">
        <v>0</v>
      </c>
      <c r="N270" s="98">
        <v>0</v>
      </c>
      <c r="O270" s="174">
        <v>0</v>
      </c>
      <c r="P270" s="98">
        <v>0</v>
      </c>
      <c r="Q270" s="98">
        <v>0</v>
      </c>
      <c r="R270" s="98">
        <v>0</v>
      </c>
      <c r="S270" s="174">
        <v>0</v>
      </c>
      <c r="T270" s="98">
        <v>0</v>
      </c>
      <c r="U270" s="98">
        <v>0</v>
      </c>
      <c r="V270" s="98">
        <v>0</v>
      </c>
      <c r="W270" s="99">
        <v>0</v>
      </c>
      <c r="X270" s="98">
        <v>0</v>
      </c>
      <c r="Y270" s="98">
        <v>0</v>
      </c>
      <c r="Z270" s="98">
        <v>0</v>
      </c>
      <c r="AA270" s="174">
        <v>0</v>
      </c>
      <c r="AB270" s="98">
        <v>0</v>
      </c>
      <c r="AC270" s="98">
        <v>0</v>
      </c>
      <c r="AD270" s="98">
        <v>0</v>
      </c>
      <c r="AE270" s="174">
        <v>0</v>
      </c>
      <c r="AF270" s="98">
        <v>0</v>
      </c>
      <c r="AG270" s="98">
        <v>0</v>
      </c>
      <c r="AH270" s="28"/>
    </row>
    <row r="271" spans="1:34" s="29" customFormat="1" ht="51" customHeight="1">
      <c r="A271" s="201" t="s">
        <v>344</v>
      </c>
      <c r="B271" s="240" t="s">
        <v>195</v>
      </c>
      <c r="C271" s="50">
        <f t="shared" si="56"/>
        <v>50.47</v>
      </c>
      <c r="D271" s="51">
        <f t="shared" si="57"/>
        <v>43893.25</v>
      </c>
      <c r="E271" s="68">
        <v>50.47</v>
      </c>
      <c r="F271" s="53">
        <f t="shared" si="58"/>
        <v>43893.25</v>
      </c>
      <c r="G271" s="51">
        <v>41479.120000000003</v>
      </c>
      <c r="H271" s="51">
        <v>2414.13</v>
      </c>
      <c r="I271" s="51">
        <v>0</v>
      </c>
      <c r="J271" s="174">
        <v>0</v>
      </c>
      <c r="K271" s="98">
        <v>0</v>
      </c>
      <c r="L271" s="98">
        <v>0</v>
      </c>
      <c r="M271" s="98">
        <v>0</v>
      </c>
      <c r="N271" s="98">
        <v>0</v>
      </c>
      <c r="O271" s="174">
        <v>0</v>
      </c>
      <c r="P271" s="98">
        <v>0</v>
      </c>
      <c r="Q271" s="98">
        <v>0</v>
      </c>
      <c r="R271" s="98">
        <v>0</v>
      </c>
      <c r="S271" s="174">
        <v>0</v>
      </c>
      <c r="T271" s="98">
        <v>0</v>
      </c>
      <c r="U271" s="98">
        <v>0</v>
      </c>
      <c r="V271" s="98">
        <v>0</v>
      </c>
      <c r="W271" s="99">
        <v>0</v>
      </c>
      <c r="X271" s="98">
        <v>0</v>
      </c>
      <c r="Y271" s="98">
        <v>0</v>
      </c>
      <c r="Z271" s="98">
        <v>0</v>
      </c>
      <c r="AA271" s="174">
        <v>0</v>
      </c>
      <c r="AB271" s="98">
        <v>0</v>
      </c>
      <c r="AC271" s="98">
        <v>0</v>
      </c>
      <c r="AD271" s="98">
        <v>0</v>
      </c>
      <c r="AE271" s="174">
        <v>0</v>
      </c>
      <c r="AF271" s="98">
        <v>0</v>
      </c>
      <c r="AG271" s="98">
        <v>0</v>
      </c>
      <c r="AH271" s="28"/>
    </row>
    <row r="272" spans="1:34" s="29" customFormat="1" ht="40.9" customHeight="1">
      <c r="A272" s="201" t="s">
        <v>345</v>
      </c>
      <c r="B272" s="240" t="s">
        <v>196</v>
      </c>
      <c r="C272" s="50">
        <f t="shared" si="56"/>
        <v>10.56</v>
      </c>
      <c r="D272" s="51">
        <f t="shared" si="57"/>
        <v>8304.41</v>
      </c>
      <c r="E272" s="68">
        <v>10.56</v>
      </c>
      <c r="F272" s="53">
        <f t="shared" si="58"/>
        <v>8304.41</v>
      </c>
      <c r="G272" s="51">
        <v>7847.67</v>
      </c>
      <c r="H272" s="51">
        <v>456.74</v>
      </c>
      <c r="I272" s="51">
        <v>0</v>
      </c>
      <c r="J272" s="174">
        <v>0</v>
      </c>
      <c r="K272" s="98">
        <v>0</v>
      </c>
      <c r="L272" s="98">
        <v>0</v>
      </c>
      <c r="M272" s="98">
        <v>0</v>
      </c>
      <c r="N272" s="98">
        <v>0</v>
      </c>
      <c r="O272" s="174">
        <v>0</v>
      </c>
      <c r="P272" s="98">
        <v>0</v>
      </c>
      <c r="Q272" s="98">
        <v>0</v>
      </c>
      <c r="R272" s="98">
        <v>0</v>
      </c>
      <c r="S272" s="174">
        <v>0</v>
      </c>
      <c r="T272" s="98">
        <v>0</v>
      </c>
      <c r="U272" s="98">
        <v>0</v>
      </c>
      <c r="V272" s="98">
        <v>0</v>
      </c>
      <c r="W272" s="99">
        <v>0</v>
      </c>
      <c r="X272" s="98">
        <v>0</v>
      </c>
      <c r="Y272" s="98">
        <v>0</v>
      </c>
      <c r="Z272" s="98">
        <v>0</v>
      </c>
      <c r="AA272" s="174">
        <v>0</v>
      </c>
      <c r="AB272" s="98">
        <v>0</v>
      </c>
      <c r="AC272" s="98">
        <v>0</v>
      </c>
      <c r="AD272" s="98">
        <v>0</v>
      </c>
      <c r="AE272" s="174">
        <v>0</v>
      </c>
      <c r="AF272" s="98">
        <v>0</v>
      </c>
      <c r="AG272" s="98">
        <v>0</v>
      </c>
      <c r="AH272" s="28"/>
    </row>
    <row r="273" spans="1:34" s="29" customFormat="1" ht="45.2" customHeight="1">
      <c r="A273" s="202" t="s">
        <v>346</v>
      </c>
      <c r="B273" s="241" t="s">
        <v>197</v>
      </c>
      <c r="C273" s="50">
        <f t="shared" si="56"/>
        <v>19.170000000000002</v>
      </c>
      <c r="D273" s="51">
        <f t="shared" si="57"/>
        <v>16907.82</v>
      </c>
      <c r="E273" s="68">
        <v>19.170000000000002</v>
      </c>
      <c r="F273" s="53">
        <f t="shared" si="58"/>
        <v>16907.82</v>
      </c>
      <c r="G273" s="51">
        <v>15977.89</v>
      </c>
      <c r="H273" s="51">
        <v>929.93</v>
      </c>
      <c r="I273" s="51">
        <v>0</v>
      </c>
      <c r="J273" s="174">
        <v>0</v>
      </c>
      <c r="K273" s="98">
        <v>0</v>
      </c>
      <c r="L273" s="98">
        <v>0</v>
      </c>
      <c r="M273" s="98">
        <v>0</v>
      </c>
      <c r="N273" s="98">
        <v>0</v>
      </c>
      <c r="O273" s="174">
        <v>0</v>
      </c>
      <c r="P273" s="98">
        <v>0</v>
      </c>
      <c r="Q273" s="98">
        <v>0</v>
      </c>
      <c r="R273" s="98">
        <v>0</v>
      </c>
      <c r="S273" s="174">
        <v>0</v>
      </c>
      <c r="T273" s="98">
        <v>0</v>
      </c>
      <c r="U273" s="98">
        <v>0</v>
      </c>
      <c r="V273" s="98">
        <v>0</v>
      </c>
      <c r="W273" s="99">
        <v>0</v>
      </c>
      <c r="X273" s="98">
        <v>0</v>
      </c>
      <c r="Y273" s="98">
        <v>0</v>
      </c>
      <c r="Z273" s="98">
        <v>0</v>
      </c>
      <c r="AA273" s="174">
        <v>0</v>
      </c>
      <c r="AB273" s="98">
        <v>0</v>
      </c>
      <c r="AC273" s="98">
        <v>0</v>
      </c>
      <c r="AD273" s="98">
        <v>0</v>
      </c>
      <c r="AE273" s="174">
        <v>0</v>
      </c>
      <c r="AF273" s="98">
        <v>0</v>
      </c>
      <c r="AG273" s="98">
        <v>0</v>
      </c>
      <c r="AH273" s="28"/>
    </row>
    <row r="274" spans="1:34" s="29" customFormat="1" ht="103.9" customHeight="1">
      <c r="A274" s="203" t="s">
        <v>347</v>
      </c>
      <c r="B274" s="242" t="s">
        <v>198</v>
      </c>
      <c r="C274" s="50">
        <f t="shared" si="56"/>
        <v>5.94</v>
      </c>
      <c r="D274" s="51">
        <f t="shared" si="57"/>
        <v>4640.24</v>
      </c>
      <c r="E274" s="68">
        <v>5.94</v>
      </c>
      <c r="F274" s="53">
        <f t="shared" si="58"/>
        <v>4640.24</v>
      </c>
      <c r="G274" s="51">
        <v>4385.03</v>
      </c>
      <c r="H274" s="51">
        <v>255.21</v>
      </c>
      <c r="I274" s="51">
        <v>0</v>
      </c>
      <c r="J274" s="174">
        <v>0</v>
      </c>
      <c r="K274" s="98">
        <v>0</v>
      </c>
      <c r="L274" s="98">
        <v>0</v>
      </c>
      <c r="M274" s="98">
        <v>0</v>
      </c>
      <c r="N274" s="98">
        <v>0</v>
      </c>
      <c r="O274" s="174">
        <v>0</v>
      </c>
      <c r="P274" s="98">
        <v>0</v>
      </c>
      <c r="Q274" s="98">
        <v>0</v>
      </c>
      <c r="R274" s="98">
        <v>0</v>
      </c>
      <c r="S274" s="174">
        <v>0</v>
      </c>
      <c r="T274" s="98">
        <v>0</v>
      </c>
      <c r="U274" s="98">
        <v>0</v>
      </c>
      <c r="V274" s="98">
        <v>0</v>
      </c>
      <c r="W274" s="99">
        <v>0</v>
      </c>
      <c r="X274" s="98">
        <v>0</v>
      </c>
      <c r="Y274" s="98">
        <v>0</v>
      </c>
      <c r="Z274" s="98">
        <v>0</v>
      </c>
      <c r="AA274" s="174">
        <v>0</v>
      </c>
      <c r="AB274" s="98">
        <v>0</v>
      </c>
      <c r="AC274" s="98">
        <v>0</v>
      </c>
      <c r="AD274" s="98">
        <v>0</v>
      </c>
      <c r="AE274" s="174">
        <v>0</v>
      </c>
      <c r="AF274" s="98">
        <v>0</v>
      </c>
      <c r="AG274" s="98">
        <v>0</v>
      </c>
      <c r="AH274" s="28"/>
    </row>
    <row r="275" spans="1:34" s="29" customFormat="1" ht="90" customHeight="1">
      <c r="A275" s="201" t="s">
        <v>348</v>
      </c>
      <c r="B275" s="240" t="s">
        <v>199</v>
      </c>
      <c r="C275" s="50">
        <f t="shared" si="56"/>
        <v>4.3</v>
      </c>
      <c r="D275" s="51">
        <f t="shared" si="57"/>
        <v>3387.05</v>
      </c>
      <c r="E275" s="68">
        <v>4.3</v>
      </c>
      <c r="F275" s="53">
        <f t="shared" si="58"/>
        <v>3387.05</v>
      </c>
      <c r="G275" s="51">
        <v>3200.76</v>
      </c>
      <c r="H275" s="51">
        <v>186.29</v>
      </c>
      <c r="I275" s="51">
        <v>0</v>
      </c>
      <c r="J275" s="174">
        <v>0</v>
      </c>
      <c r="K275" s="98">
        <v>0</v>
      </c>
      <c r="L275" s="98">
        <v>0</v>
      </c>
      <c r="M275" s="98">
        <v>0</v>
      </c>
      <c r="N275" s="98">
        <v>0</v>
      </c>
      <c r="O275" s="174">
        <v>0</v>
      </c>
      <c r="P275" s="98">
        <v>0</v>
      </c>
      <c r="Q275" s="98">
        <v>0</v>
      </c>
      <c r="R275" s="98">
        <v>0</v>
      </c>
      <c r="S275" s="174">
        <v>0</v>
      </c>
      <c r="T275" s="98">
        <v>0</v>
      </c>
      <c r="U275" s="98">
        <v>0</v>
      </c>
      <c r="V275" s="98">
        <v>0</v>
      </c>
      <c r="W275" s="99">
        <v>0</v>
      </c>
      <c r="X275" s="98">
        <v>0</v>
      </c>
      <c r="Y275" s="98">
        <v>0</v>
      </c>
      <c r="Z275" s="98">
        <v>0</v>
      </c>
      <c r="AA275" s="174">
        <v>0</v>
      </c>
      <c r="AB275" s="98">
        <v>0</v>
      </c>
      <c r="AC275" s="98">
        <v>0</v>
      </c>
      <c r="AD275" s="98">
        <v>0</v>
      </c>
      <c r="AE275" s="174">
        <v>0</v>
      </c>
      <c r="AF275" s="98">
        <v>0</v>
      </c>
      <c r="AG275" s="98">
        <v>0</v>
      </c>
      <c r="AH275" s="28"/>
    </row>
    <row r="276" spans="1:34" s="29" customFormat="1" ht="55.15" customHeight="1">
      <c r="A276" s="201" t="s">
        <v>349</v>
      </c>
      <c r="B276" s="240" t="s">
        <v>200</v>
      </c>
      <c r="C276" s="50">
        <f t="shared" si="56"/>
        <v>3.22</v>
      </c>
      <c r="D276" s="51">
        <f t="shared" si="57"/>
        <v>2970.84</v>
      </c>
      <c r="E276" s="68">
        <v>3.22</v>
      </c>
      <c r="F276" s="53">
        <f t="shared" si="58"/>
        <v>2970.84</v>
      </c>
      <c r="G276" s="51">
        <v>2807.44</v>
      </c>
      <c r="H276" s="51">
        <v>163.4</v>
      </c>
      <c r="I276" s="51">
        <v>0</v>
      </c>
      <c r="J276" s="174">
        <v>0</v>
      </c>
      <c r="K276" s="98">
        <v>0</v>
      </c>
      <c r="L276" s="98">
        <v>0</v>
      </c>
      <c r="M276" s="98">
        <v>0</v>
      </c>
      <c r="N276" s="98">
        <v>0</v>
      </c>
      <c r="O276" s="174">
        <v>0</v>
      </c>
      <c r="P276" s="98">
        <v>0</v>
      </c>
      <c r="Q276" s="98">
        <v>0</v>
      </c>
      <c r="R276" s="98">
        <v>0</v>
      </c>
      <c r="S276" s="174">
        <v>0</v>
      </c>
      <c r="T276" s="98">
        <v>0</v>
      </c>
      <c r="U276" s="98">
        <v>0</v>
      </c>
      <c r="V276" s="98">
        <v>0</v>
      </c>
      <c r="W276" s="99">
        <v>0</v>
      </c>
      <c r="X276" s="98">
        <v>0</v>
      </c>
      <c r="Y276" s="98">
        <v>0</v>
      </c>
      <c r="Z276" s="98">
        <v>0</v>
      </c>
      <c r="AA276" s="174">
        <v>0</v>
      </c>
      <c r="AB276" s="98">
        <v>0</v>
      </c>
      <c r="AC276" s="98">
        <v>0</v>
      </c>
      <c r="AD276" s="98">
        <v>0</v>
      </c>
      <c r="AE276" s="174">
        <v>0</v>
      </c>
      <c r="AF276" s="98">
        <v>0</v>
      </c>
      <c r="AG276" s="98">
        <v>0</v>
      </c>
      <c r="AH276" s="28"/>
    </row>
    <row r="277" spans="1:34" s="29" customFormat="1" ht="41.65" customHeight="1">
      <c r="A277" s="201" t="s">
        <v>350</v>
      </c>
      <c r="B277" s="240" t="s">
        <v>201</v>
      </c>
      <c r="C277" s="50">
        <f t="shared" si="56"/>
        <v>45.09</v>
      </c>
      <c r="D277" s="51">
        <f t="shared" si="57"/>
        <v>41560.030000000006</v>
      </c>
      <c r="E277" s="68">
        <v>45.09</v>
      </c>
      <c r="F277" s="53">
        <f t="shared" si="58"/>
        <v>41560.030000000006</v>
      </c>
      <c r="G277" s="51">
        <v>39274.230000000003</v>
      </c>
      <c r="H277" s="51">
        <v>2285.8000000000002</v>
      </c>
      <c r="I277" s="51">
        <v>0</v>
      </c>
      <c r="J277" s="174">
        <v>0</v>
      </c>
      <c r="K277" s="98">
        <v>0</v>
      </c>
      <c r="L277" s="98">
        <v>0</v>
      </c>
      <c r="M277" s="98">
        <v>0</v>
      </c>
      <c r="N277" s="98">
        <v>0</v>
      </c>
      <c r="O277" s="174">
        <v>0</v>
      </c>
      <c r="P277" s="98">
        <v>0</v>
      </c>
      <c r="Q277" s="98">
        <v>0</v>
      </c>
      <c r="R277" s="98">
        <v>0</v>
      </c>
      <c r="S277" s="174">
        <v>0</v>
      </c>
      <c r="T277" s="98">
        <v>0</v>
      </c>
      <c r="U277" s="98">
        <v>0</v>
      </c>
      <c r="V277" s="98">
        <v>0</v>
      </c>
      <c r="W277" s="99">
        <v>0</v>
      </c>
      <c r="X277" s="98">
        <v>0</v>
      </c>
      <c r="Y277" s="98">
        <v>0</v>
      </c>
      <c r="Z277" s="98">
        <v>0</v>
      </c>
      <c r="AA277" s="174">
        <v>0</v>
      </c>
      <c r="AB277" s="98">
        <v>0</v>
      </c>
      <c r="AC277" s="98">
        <v>0</v>
      </c>
      <c r="AD277" s="98">
        <v>0</v>
      </c>
      <c r="AE277" s="174">
        <v>0</v>
      </c>
      <c r="AF277" s="98">
        <v>0</v>
      </c>
      <c r="AG277" s="98">
        <v>0</v>
      </c>
      <c r="AH277" s="28"/>
    </row>
    <row r="278" spans="1:34" s="29" customFormat="1" ht="45.6" customHeight="1">
      <c r="A278" s="200" t="s">
        <v>351</v>
      </c>
      <c r="B278" s="239" t="s">
        <v>202</v>
      </c>
      <c r="C278" s="50">
        <f t="shared" si="56"/>
        <v>43.74</v>
      </c>
      <c r="D278" s="51">
        <f t="shared" si="57"/>
        <v>53546.94</v>
      </c>
      <c r="E278" s="68">
        <v>43.74</v>
      </c>
      <c r="F278" s="53">
        <f t="shared" si="58"/>
        <v>53546.94</v>
      </c>
      <c r="G278" s="51">
        <v>50601.86</v>
      </c>
      <c r="H278" s="51">
        <v>2945.08</v>
      </c>
      <c r="I278" s="51">
        <v>0</v>
      </c>
      <c r="J278" s="174">
        <v>0</v>
      </c>
      <c r="K278" s="98">
        <v>0</v>
      </c>
      <c r="L278" s="98">
        <v>0</v>
      </c>
      <c r="M278" s="98">
        <v>0</v>
      </c>
      <c r="N278" s="98">
        <v>0</v>
      </c>
      <c r="O278" s="174">
        <v>0</v>
      </c>
      <c r="P278" s="98">
        <v>0</v>
      </c>
      <c r="Q278" s="98">
        <v>0</v>
      </c>
      <c r="R278" s="98">
        <v>0</v>
      </c>
      <c r="S278" s="174">
        <v>0</v>
      </c>
      <c r="T278" s="98">
        <v>0</v>
      </c>
      <c r="U278" s="98">
        <v>0</v>
      </c>
      <c r="V278" s="98">
        <v>0</v>
      </c>
      <c r="W278" s="99">
        <v>0</v>
      </c>
      <c r="X278" s="98">
        <v>0</v>
      </c>
      <c r="Y278" s="98">
        <v>0</v>
      </c>
      <c r="Z278" s="98">
        <v>0</v>
      </c>
      <c r="AA278" s="174">
        <v>0</v>
      </c>
      <c r="AB278" s="98">
        <v>0</v>
      </c>
      <c r="AC278" s="98">
        <v>0</v>
      </c>
      <c r="AD278" s="98">
        <v>0</v>
      </c>
      <c r="AE278" s="174">
        <v>0</v>
      </c>
      <c r="AF278" s="98">
        <v>0</v>
      </c>
      <c r="AG278" s="98">
        <v>0</v>
      </c>
      <c r="AH278" s="28"/>
    </row>
    <row r="279" spans="1:34" s="29" customFormat="1" ht="37.9" customHeight="1">
      <c r="A279" s="200" t="s">
        <v>352</v>
      </c>
      <c r="B279" s="239" t="s">
        <v>203</v>
      </c>
      <c r="C279" s="50">
        <f t="shared" si="56"/>
        <v>3.91</v>
      </c>
      <c r="D279" s="51">
        <f t="shared" si="57"/>
        <v>4038.6400000000003</v>
      </c>
      <c r="E279" s="68">
        <v>3.91</v>
      </c>
      <c r="F279" s="53">
        <f t="shared" si="58"/>
        <v>4038.6400000000003</v>
      </c>
      <c r="G279" s="51">
        <v>3816.51</v>
      </c>
      <c r="H279" s="51">
        <v>222.13</v>
      </c>
      <c r="I279" s="51">
        <v>0</v>
      </c>
      <c r="J279" s="174">
        <v>0</v>
      </c>
      <c r="K279" s="98">
        <v>0</v>
      </c>
      <c r="L279" s="98">
        <v>0</v>
      </c>
      <c r="M279" s="98">
        <v>0</v>
      </c>
      <c r="N279" s="98">
        <v>0</v>
      </c>
      <c r="O279" s="174">
        <v>0</v>
      </c>
      <c r="P279" s="98">
        <v>0</v>
      </c>
      <c r="Q279" s="98">
        <v>0</v>
      </c>
      <c r="R279" s="98">
        <v>0</v>
      </c>
      <c r="S279" s="174">
        <v>0</v>
      </c>
      <c r="T279" s="98">
        <v>0</v>
      </c>
      <c r="U279" s="98">
        <v>0</v>
      </c>
      <c r="V279" s="98">
        <v>0</v>
      </c>
      <c r="W279" s="99">
        <v>0</v>
      </c>
      <c r="X279" s="98">
        <v>0</v>
      </c>
      <c r="Y279" s="98">
        <v>0</v>
      </c>
      <c r="Z279" s="98">
        <v>0</v>
      </c>
      <c r="AA279" s="174">
        <v>0</v>
      </c>
      <c r="AB279" s="98">
        <v>0</v>
      </c>
      <c r="AC279" s="98">
        <v>0</v>
      </c>
      <c r="AD279" s="98">
        <v>0</v>
      </c>
      <c r="AE279" s="174">
        <v>0</v>
      </c>
      <c r="AF279" s="98">
        <v>0</v>
      </c>
      <c r="AG279" s="98">
        <v>0</v>
      </c>
      <c r="AH279" s="28"/>
    </row>
    <row r="280" spans="1:34" s="29" customFormat="1" ht="39.75" customHeight="1">
      <c r="A280" s="200" t="s">
        <v>357</v>
      </c>
      <c r="B280" s="239" t="s">
        <v>204</v>
      </c>
      <c r="C280" s="50">
        <f t="shared" si="56"/>
        <v>2.16</v>
      </c>
      <c r="D280" s="51">
        <f t="shared" si="57"/>
        <v>2264.7999999999997</v>
      </c>
      <c r="E280" s="68">
        <v>2.16</v>
      </c>
      <c r="F280" s="53">
        <f t="shared" si="58"/>
        <v>2264.7999999999997</v>
      </c>
      <c r="G280" s="51">
        <v>2140.2399999999998</v>
      </c>
      <c r="H280" s="51">
        <v>124.56</v>
      </c>
      <c r="I280" s="51">
        <v>0</v>
      </c>
      <c r="J280" s="174">
        <v>0</v>
      </c>
      <c r="K280" s="98">
        <v>0</v>
      </c>
      <c r="L280" s="98">
        <v>0</v>
      </c>
      <c r="M280" s="98">
        <v>0</v>
      </c>
      <c r="N280" s="98">
        <v>0</v>
      </c>
      <c r="O280" s="174">
        <v>0</v>
      </c>
      <c r="P280" s="98">
        <v>0</v>
      </c>
      <c r="Q280" s="98">
        <v>0</v>
      </c>
      <c r="R280" s="98">
        <v>0</v>
      </c>
      <c r="S280" s="174">
        <v>0</v>
      </c>
      <c r="T280" s="98">
        <v>0</v>
      </c>
      <c r="U280" s="98">
        <v>0</v>
      </c>
      <c r="V280" s="98">
        <v>0</v>
      </c>
      <c r="W280" s="99">
        <v>0</v>
      </c>
      <c r="X280" s="98">
        <v>0</v>
      </c>
      <c r="Y280" s="98">
        <v>0</v>
      </c>
      <c r="Z280" s="98">
        <v>0</v>
      </c>
      <c r="AA280" s="174">
        <v>0</v>
      </c>
      <c r="AB280" s="98">
        <v>0</v>
      </c>
      <c r="AC280" s="98">
        <v>0</v>
      </c>
      <c r="AD280" s="98">
        <v>0</v>
      </c>
      <c r="AE280" s="174">
        <v>0</v>
      </c>
      <c r="AF280" s="98">
        <v>0</v>
      </c>
      <c r="AG280" s="98">
        <v>0</v>
      </c>
      <c r="AH280" s="28"/>
    </row>
    <row r="281" spans="1:34" s="29" customFormat="1" ht="42.6" customHeight="1">
      <c r="A281" s="200" t="s">
        <v>353</v>
      </c>
      <c r="B281" s="239" t="s">
        <v>205</v>
      </c>
      <c r="C281" s="50">
        <f t="shared" si="56"/>
        <v>16.649999999999999</v>
      </c>
      <c r="D281" s="51">
        <f t="shared" si="57"/>
        <v>9400.77</v>
      </c>
      <c r="E281" s="68">
        <v>16.649999999999999</v>
      </c>
      <c r="F281" s="53">
        <f t="shared" si="58"/>
        <v>9400.77</v>
      </c>
      <c r="G281" s="51">
        <v>8883.73</v>
      </c>
      <c r="H281" s="51">
        <v>517.04</v>
      </c>
      <c r="I281" s="51">
        <v>0</v>
      </c>
      <c r="J281" s="174">
        <v>0</v>
      </c>
      <c r="K281" s="98">
        <v>0</v>
      </c>
      <c r="L281" s="98">
        <v>0</v>
      </c>
      <c r="M281" s="98">
        <v>0</v>
      </c>
      <c r="N281" s="98">
        <v>0</v>
      </c>
      <c r="O281" s="174">
        <v>0</v>
      </c>
      <c r="P281" s="98">
        <v>0</v>
      </c>
      <c r="Q281" s="98">
        <v>0</v>
      </c>
      <c r="R281" s="98">
        <v>0</v>
      </c>
      <c r="S281" s="174">
        <v>0</v>
      </c>
      <c r="T281" s="98">
        <v>0</v>
      </c>
      <c r="U281" s="98">
        <v>0</v>
      </c>
      <c r="V281" s="98">
        <v>0</v>
      </c>
      <c r="W281" s="99">
        <v>0</v>
      </c>
      <c r="X281" s="98">
        <v>0</v>
      </c>
      <c r="Y281" s="98">
        <v>0</v>
      </c>
      <c r="Z281" s="98">
        <v>0</v>
      </c>
      <c r="AA281" s="174">
        <v>0</v>
      </c>
      <c r="AB281" s="98">
        <v>0</v>
      </c>
      <c r="AC281" s="98">
        <v>0</v>
      </c>
      <c r="AD281" s="98">
        <v>0</v>
      </c>
      <c r="AE281" s="174">
        <v>0</v>
      </c>
      <c r="AF281" s="98">
        <v>0</v>
      </c>
      <c r="AG281" s="98">
        <v>0</v>
      </c>
      <c r="AH281" s="28"/>
    </row>
    <row r="282" spans="1:34" s="29" customFormat="1" ht="38.65" customHeight="1">
      <c r="A282" s="200" t="s">
        <v>354</v>
      </c>
      <c r="B282" s="239" t="s">
        <v>206</v>
      </c>
      <c r="C282" s="50">
        <f t="shared" si="56"/>
        <v>29.879000000000001</v>
      </c>
      <c r="D282" s="51">
        <f t="shared" si="57"/>
        <v>28052.880000000001</v>
      </c>
      <c r="E282" s="52">
        <v>29.879000000000001</v>
      </c>
      <c r="F282" s="53">
        <f t="shared" si="58"/>
        <v>28052.880000000001</v>
      </c>
      <c r="G282" s="51">
        <v>26509.97</v>
      </c>
      <c r="H282" s="51">
        <v>1542.91</v>
      </c>
      <c r="I282" s="51">
        <v>0</v>
      </c>
      <c r="J282" s="174">
        <v>0</v>
      </c>
      <c r="K282" s="98">
        <v>0</v>
      </c>
      <c r="L282" s="98">
        <v>0</v>
      </c>
      <c r="M282" s="98">
        <v>0</v>
      </c>
      <c r="N282" s="98">
        <v>0</v>
      </c>
      <c r="O282" s="174">
        <v>0</v>
      </c>
      <c r="P282" s="98">
        <v>0</v>
      </c>
      <c r="Q282" s="98">
        <v>0</v>
      </c>
      <c r="R282" s="98">
        <v>0</v>
      </c>
      <c r="S282" s="174">
        <v>0</v>
      </c>
      <c r="T282" s="98">
        <v>0</v>
      </c>
      <c r="U282" s="98">
        <v>0</v>
      </c>
      <c r="V282" s="98">
        <v>0</v>
      </c>
      <c r="W282" s="99">
        <v>0</v>
      </c>
      <c r="X282" s="98">
        <v>0</v>
      </c>
      <c r="Y282" s="98">
        <v>0</v>
      </c>
      <c r="Z282" s="98">
        <v>0</v>
      </c>
      <c r="AA282" s="174">
        <v>0</v>
      </c>
      <c r="AB282" s="98">
        <v>0</v>
      </c>
      <c r="AC282" s="98">
        <v>0</v>
      </c>
      <c r="AD282" s="98">
        <v>0</v>
      </c>
      <c r="AE282" s="174">
        <v>0</v>
      </c>
      <c r="AF282" s="98">
        <v>0</v>
      </c>
      <c r="AG282" s="98">
        <v>0</v>
      </c>
      <c r="AH282" s="28"/>
    </row>
    <row r="283" spans="1:34" s="29" customFormat="1" ht="42" customHeight="1">
      <c r="A283" s="200" t="s">
        <v>355</v>
      </c>
      <c r="B283" s="239" t="s">
        <v>207</v>
      </c>
      <c r="C283" s="50">
        <f t="shared" si="56"/>
        <v>6.99</v>
      </c>
      <c r="D283" s="51">
        <f t="shared" si="57"/>
        <v>8052.04</v>
      </c>
      <c r="E283" s="52">
        <v>6.99</v>
      </c>
      <c r="F283" s="53">
        <f t="shared" si="58"/>
        <v>8052.04</v>
      </c>
      <c r="G283" s="51">
        <v>7609.18</v>
      </c>
      <c r="H283" s="51">
        <v>442.86</v>
      </c>
      <c r="I283" s="51">
        <v>0</v>
      </c>
      <c r="J283" s="174">
        <v>0</v>
      </c>
      <c r="K283" s="98">
        <v>0</v>
      </c>
      <c r="L283" s="98">
        <v>0</v>
      </c>
      <c r="M283" s="98">
        <v>0</v>
      </c>
      <c r="N283" s="98">
        <v>0</v>
      </c>
      <c r="O283" s="174">
        <v>0</v>
      </c>
      <c r="P283" s="98">
        <v>0</v>
      </c>
      <c r="Q283" s="98">
        <v>0</v>
      </c>
      <c r="R283" s="98">
        <v>0</v>
      </c>
      <c r="S283" s="174">
        <v>0</v>
      </c>
      <c r="T283" s="98">
        <v>0</v>
      </c>
      <c r="U283" s="98">
        <v>0</v>
      </c>
      <c r="V283" s="98">
        <v>0</v>
      </c>
      <c r="W283" s="99">
        <v>0</v>
      </c>
      <c r="X283" s="98">
        <v>0</v>
      </c>
      <c r="Y283" s="98">
        <v>0</v>
      </c>
      <c r="Z283" s="98">
        <v>0</v>
      </c>
      <c r="AA283" s="174">
        <v>0</v>
      </c>
      <c r="AB283" s="98">
        <v>0</v>
      </c>
      <c r="AC283" s="98">
        <v>0</v>
      </c>
      <c r="AD283" s="98">
        <v>0</v>
      </c>
      <c r="AE283" s="174">
        <v>0</v>
      </c>
      <c r="AF283" s="98">
        <v>0</v>
      </c>
      <c r="AG283" s="98">
        <v>0</v>
      </c>
      <c r="AH283" s="28"/>
    </row>
    <row r="284" spans="1:34" s="29" customFormat="1" ht="27.2" customHeight="1">
      <c r="A284" s="200" t="s">
        <v>356</v>
      </c>
      <c r="B284" s="239" t="s">
        <v>208</v>
      </c>
      <c r="C284" s="50">
        <f t="shared" si="56"/>
        <v>15.03</v>
      </c>
      <c r="D284" s="51">
        <f t="shared" si="57"/>
        <v>17086.649999999998</v>
      </c>
      <c r="E284" s="52">
        <v>15.03</v>
      </c>
      <c r="F284" s="53">
        <f t="shared" si="58"/>
        <v>17086.649999999998</v>
      </c>
      <c r="G284" s="51">
        <v>13770.72</v>
      </c>
      <c r="H284" s="51">
        <v>3315.93</v>
      </c>
      <c r="I284" s="51">
        <v>0</v>
      </c>
      <c r="J284" s="174">
        <v>0</v>
      </c>
      <c r="K284" s="98">
        <v>0</v>
      </c>
      <c r="L284" s="98">
        <v>0</v>
      </c>
      <c r="M284" s="98">
        <v>0</v>
      </c>
      <c r="N284" s="98">
        <v>0</v>
      </c>
      <c r="O284" s="174">
        <v>0</v>
      </c>
      <c r="P284" s="98">
        <v>0</v>
      </c>
      <c r="Q284" s="98">
        <v>0</v>
      </c>
      <c r="R284" s="98">
        <v>0</v>
      </c>
      <c r="S284" s="174">
        <v>0</v>
      </c>
      <c r="T284" s="98">
        <v>0</v>
      </c>
      <c r="U284" s="98">
        <v>0</v>
      </c>
      <c r="V284" s="98">
        <v>0</v>
      </c>
      <c r="W284" s="99">
        <v>0</v>
      </c>
      <c r="X284" s="98">
        <v>0</v>
      </c>
      <c r="Y284" s="98">
        <v>0</v>
      </c>
      <c r="Z284" s="98">
        <v>0</v>
      </c>
      <c r="AA284" s="174">
        <v>0</v>
      </c>
      <c r="AB284" s="98">
        <v>0</v>
      </c>
      <c r="AC284" s="98">
        <v>0</v>
      </c>
      <c r="AD284" s="98">
        <v>0</v>
      </c>
      <c r="AE284" s="174">
        <v>0</v>
      </c>
      <c r="AF284" s="98">
        <v>0</v>
      </c>
      <c r="AG284" s="98">
        <v>0</v>
      </c>
      <c r="AH284" s="28"/>
    </row>
    <row r="285" spans="1:34" s="29" customFormat="1" ht="24.75" customHeight="1">
      <c r="A285" s="200" t="s">
        <v>358</v>
      </c>
      <c r="B285" s="239" t="s">
        <v>209</v>
      </c>
      <c r="C285" s="50">
        <f t="shared" si="56"/>
        <v>6.26</v>
      </c>
      <c r="D285" s="51">
        <f t="shared" si="57"/>
        <v>6834.75</v>
      </c>
      <c r="E285" s="52">
        <v>6.26</v>
      </c>
      <c r="F285" s="53">
        <f t="shared" si="58"/>
        <v>6834.75</v>
      </c>
      <c r="G285" s="51">
        <v>6458.84</v>
      </c>
      <c r="H285" s="51">
        <v>375.91</v>
      </c>
      <c r="I285" s="51">
        <v>0</v>
      </c>
      <c r="J285" s="174">
        <v>0</v>
      </c>
      <c r="K285" s="98">
        <v>0</v>
      </c>
      <c r="L285" s="98">
        <v>0</v>
      </c>
      <c r="M285" s="98">
        <v>0</v>
      </c>
      <c r="N285" s="98">
        <v>0</v>
      </c>
      <c r="O285" s="174">
        <v>0</v>
      </c>
      <c r="P285" s="98">
        <v>0</v>
      </c>
      <c r="Q285" s="98">
        <v>0</v>
      </c>
      <c r="R285" s="98">
        <v>0</v>
      </c>
      <c r="S285" s="174">
        <v>0</v>
      </c>
      <c r="T285" s="98">
        <v>0</v>
      </c>
      <c r="U285" s="98">
        <v>0</v>
      </c>
      <c r="V285" s="98">
        <v>0</v>
      </c>
      <c r="W285" s="99">
        <v>0</v>
      </c>
      <c r="X285" s="98">
        <v>0</v>
      </c>
      <c r="Y285" s="98">
        <v>0</v>
      </c>
      <c r="Z285" s="98">
        <v>0</v>
      </c>
      <c r="AA285" s="174">
        <v>0</v>
      </c>
      <c r="AB285" s="98">
        <v>0</v>
      </c>
      <c r="AC285" s="98">
        <v>0</v>
      </c>
      <c r="AD285" s="98">
        <v>0</v>
      </c>
      <c r="AE285" s="174">
        <v>0</v>
      </c>
      <c r="AF285" s="98">
        <v>0</v>
      </c>
      <c r="AG285" s="98">
        <v>0</v>
      </c>
      <c r="AH285" s="28"/>
    </row>
    <row r="286" spans="1:34" s="29" customFormat="1" ht="42" customHeight="1">
      <c r="A286" s="200" t="s">
        <v>359</v>
      </c>
      <c r="B286" s="239" t="s">
        <v>210</v>
      </c>
      <c r="C286" s="50">
        <f t="shared" si="56"/>
        <v>14.6</v>
      </c>
      <c r="D286" s="51">
        <f t="shared" si="57"/>
        <v>14006.78</v>
      </c>
      <c r="E286" s="52">
        <v>14.6</v>
      </c>
      <c r="F286" s="53">
        <f t="shared" si="58"/>
        <v>14006.78</v>
      </c>
      <c r="G286" s="51">
        <v>13236.41</v>
      </c>
      <c r="H286" s="51">
        <v>770.37</v>
      </c>
      <c r="I286" s="51">
        <v>0</v>
      </c>
      <c r="J286" s="174">
        <v>0</v>
      </c>
      <c r="K286" s="98">
        <v>0</v>
      </c>
      <c r="L286" s="98">
        <v>0</v>
      </c>
      <c r="M286" s="98">
        <v>0</v>
      </c>
      <c r="N286" s="98">
        <v>0</v>
      </c>
      <c r="O286" s="174">
        <v>0</v>
      </c>
      <c r="P286" s="98">
        <v>0</v>
      </c>
      <c r="Q286" s="98">
        <v>0</v>
      </c>
      <c r="R286" s="98">
        <v>0</v>
      </c>
      <c r="S286" s="174">
        <v>0</v>
      </c>
      <c r="T286" s="98">
        <v>0</v>
      </c>
      <c r="U286" s="98">
        <v>0</v>
      </c>
      <c r="V286" s="98">
        <v>0</v>
      </c>
      <c r="W286" s="99">
        <v>0</v>
      </c>
      <c r="X286" s="98">
        <v>0</v>
      </c>
      <c r="Y286" s="98">
        <v>0</v>
      </c>
      <c r="Z286" s="98">
        <v>0</v>
      </c>
      <c r="AA286" s="174">
        <v>0</v>
      </c>
      <c r="AB286" s="98">
        <v>0</v>
      </c>
      <c r="AC286" s="98">
        <v>0</v>
      </c>
      <c r="AD286" s="98">
        <v>0</v>
      </c>
      <c r="AE286" s="174">
        <v>0</v>
      </c>
      <c r="AF286" s="98">
        <v>0</v>
      </c>
      <c r="AG286" s="98">
        <v>0</v>
      </c>
      <c r="AH286" s="28"/>
    </row>
    <row r="287" spans="1:34" s="29" customFormat="1" ht="43.5" customHeight="1">
      <c r="A287" s="200" t="s">
        <v>360</v>
      </c>
      <c r="B287" s="239" t="s">
        <v>211</v>
      </c>
      <c r="C287" s="50">
        <f t="shared" si="56"/>
        <v>7.95</v>
      </c>
      <c r="D287" s="51">
        <f t="shared" si="57"/>
        <v>4892.8499999999995</v>
      </c>
      <c r="E287" s="52">
        <v>7.95</v>
      </c>
      <c r="F287" s="53">
        <f t="shared" si="58"/>
        <v>4892.8499999999995</v>
      </c>
      <c r="G287" s="51">
        <v>4623.74</v>
      </c>
      <c r="H287" s="51">
        <v>269.11</v>
      </c>
      <c r="I287" s="51">
        <v>0</v>
      </c>
      <c r="J287" s="174">
        <v>0</v>
      </c>
      <c r="K287" s="98">
        <v>0</v>
      </c>
      <c r="L287" s="98">
        <v>0</v>
      </c>
      <c r="M287" s="98">
        <v>0</v>
      </c>
      <c r="N287" s="98">
        <v>0</v>
      </c>
      <c r="O287" s="174">
        <v>0</v>
      </c>
      <c r="P287" s="98">
        <v>0</v>
      </c>
      <c r="Q287" s="98">
        <v>0</v>
      </c>
      <c r="R287" s="98">
        <v>0</v>
      </c>
      <c r="S287" s="174">
        <v>0</v>
      </c>
      <c r="T287" s="98">
        <v>0</v>
      </c>
      <c r="U287" s="98">
        <v>0</v>
      </c>
      <c r="V287" s="98">
        <v>0</v>
      </c>
      <c r="W287" s="99">
        <v>0</v>
      </c>
      <c r="X287" s="98">
        <v>0</v>
      </c>
      <c r="Y287" s="98">
        <v>0</v>
      </c>
      <c r="Z287" s="98">
        <v>0</v>
      </c>
      <c r="AA287" s="174">
        <v>0</v>
      </c>
      <c r="AB287" s="98">
        <v>0</v>
      </c>
      <c r="AC287" s="98">
        <v>0</v>
      </c>
      <c r="AD287" s="98">
        <v>0</v>
      </c>
      <c r="AE287" s="174">
        <v>0</v>
      </c>
      <c r="AF287" s="98">
        <v>0</v>
      </c>
      <c r="AG287" s="98">
        <v>0</v>
      </c>
      <c r="AH287" s="28"/>
    </row>
    <row r="288" spans="1:34" s="29" customFormat="1" ht="21.75" customHeight="1">
      <c r="A288" s="200" t="s">
        <v>361</v>
      </c>
      <c r="B288" s="239" t="s">
        <v>212</v>
      </c>
      <c r="C288" s="50">
        <f t="shared" si="56"/>
        <v>3.95</v>
      </c>
      <c r="D288" s="51">
        <f t="shared" si="57"/>
        <v>4987.8900000000003</v>
      </c>
      <c r="E288" s="68">
        <v>3.95</v>
      </c>
      <c r="F288" s="53">
        <f t="shared" si="58"/>
        <v>4987.8900000000003</v>
      </c>
      <c r="G288" s="51">
        <v>4713.5600000000004</v>
      </c>
      <c r="H288" s="51">
        <v>274.33</v>
      </c>
      <c r="I288" s="51">
        <v>0</v>
      </c>
      <c r="J288" s="174">
        <v>0</v>
      </c>
      <c r="K288" s="98">
        <v>0</v>
      </c>
      <c r="L288" s="98">
        <v>0</v>
      </c>
      <c r="M288" s="98">
        <v>0</v>
      </c>
      <c r="N288" s="98">
        <v>0</v>
      </c>
      <c r="O288" s="174">
        <v>0</v>
      </c>
      <c r="P288" s="98">
        <v>0</v>
      </c>
      <c r="Q288" s="98">
        <v>0</v>
      </c>
      <c r="R288" s="98">
        <v>0</v>
      </c>
      <c r="S288" s="174">
        <v>0</v>
      </c>
      <c r="T288" s="98">
        <v>0</v>
      </c>
      <c r="U288" s="98">
        <v>0</v>
      </c>
      <c r="V288" s="98">
        <v>0</v>
      </c>
      <c r="W288" s="99">
        <v>0</v>
      </c>
      <c r="X288" s="98">
        <v>0</v>
      </c>
      <c r="Y288" s="98">
        <v>0</v>
      </c>
      <c r="Z288" s="98">
        <v>0</v>
      </c>
      <c r="AA288" s="174">
        <v>0</v>
      </c>
      <c r="AB288" s="98">
        <v>0</v>
      </c>
      <c r="AC288" s="98">
        <v>0</v>
      </c>
      <c r="AD288" s="98">
        <v>0</v>
      </c>
      <c r="AE288" s="174">
        <v>0</v>
      </c>
      <c r="AF288" s="98">
        <v>0</v>
      </c>
      <c r="AG288" s="98">
        <v>0</v>
      </c>
      <c r="AH288" s="28"/>
    </row>
    <row r="289" spans="1:34" s="29" customFormat="1" ht="45.2" customHeight="1">
      <c r="A289" s="204" t="s">
        <v>362</v>
      </c>
      <c r="B289" s="243" t="s">
        <v>213</v>
      </c>
      <c r="C289" s="50">
        <f t="shared" si="56"/>
        <v>4.47</v>
      </c>
      <c r="D289" s="51">
        <f t="shared" si="57"/>
        <v>4372.87</v>
      </c>
      <c r="E289" s="68">
        <v>4.47</v>
      </c>
      <c r="F289" s="53">
        <f t="shared" si="58"/>
        <v>4372.87</v>
      </c>
      <c r="G289" s="51">
        <v>4132.3599999999997</v>
      </c>
      <c r="H289" s="51">
        <v>240.51</v>
      </c>
      <c r="I289" s="51">
        <v>0</v>
      </c>
      <c r="J289" s="174">
        <v>0</v>
      </c>
      <c r="K289" s="98">
        <v>0</v>
      </c>
      <c r="L289" s="98">
        <v>0</v>
      </c>
      <c r="M289" s="98">
        <v>0</v>
      </c>
      <c r="N289" s="98">
        <v>0</v>
      </c>
      <c r="O289" s="174">
        <v>0</v>
      </c>
      <c r="P289" s="98">
        <v>0</v>
      </c>
      <c r="Q289" s="98">
        <v>0</v>
      </c>
      <c r="R289" s="98">
        <v>0</v>
      </c>
      <c r="S289" s="174">
        <v>0</v>
      </c>
      <c r="T289" s="98">
        <v>0</v>
      </c>
      <c r="U289" s="98">
        <v>0</v>
      </c>
      <c r="V289" s="98">
        <v>0</v>
      </c>
      <c r="W289" s="99">
        <v>0</v>
      </c>
      <c r="X289" s="98">
        <v>0</v>
      </c>
      <c r="Y289" s="98">
        <v>0</v>
      </c>
      <c r="Z289" s="98">
        <v>0</v>
      </c>
      <c r="AA289" s="174">
        <v>0</v>
      </c>
      <c r="AB289" s="98">
        <v>0</v>
      </c>
      <c r="AC289" s="98">
        <v>0</v>
      </c>
      <c r="AD289" s="98">
        <v>0</v>
      </c>
      <c r="AE289" s="174">
        <v>0</v>
      </c>
      <c r="AF289" s="98">
        <v>0</v>
      </c>
      <c r="AG289" s="98">
        <v>0</v>
      </c>
      <c r="AH289" s="28"/>
    </row>
    <row r="290" spans="1:34" s="29" customFormat="1" ht="42.75" customHeight="1">
      <c r="A290" s="200" t="s">
        <v>363</v>
      </c>
      <c r="B290" s="239" t="s">
        <v>214</v>
      </c>
      <c r="C290" s="50">
        <f t="shared" si="56"/>
        <v>2.13</v>
      </c>
      <c r="D290" s="51">
        <f t="shared" si="57"/>
        <v>2649.1099999999997</v>
      </c>
      <c r="E290" s="68">
        <v>2.13</v>
      </c>
      <c r="F290" s="53">
        <f t="shared" si="58"/>
        <v>2649.1099999999997</v>
      </c>
      <c r="G290" s="51">
        <v>2503.41</v>
      </c>
      <c r="H290" s="51">
        <v>145.69999999999999</v>
      </c>
      <c r="I290" s="51">
        <v>0</v>
      </c>
      <c r="J290" s="174">
        <v>0</v>
      </c>
      <c r="K290" s="98">
        <v>0</v>
      </c>
      <c r="L290" s="98">
        <v>0</v>
      </c>
      <c r="M290" s="98">
        <v>0</v>
      </c>
      <c r="N290" s="98">
        <v>0</v>
      </c>
      <c r="O290" s="174">
        <v>0</v>
      </c>
      <c r="P290" s="98">
        <v>0</v>
      </c>
      <c r="Q290" s="98">
        <v>0</v>
      </c>
      <c r="R290" s="98">
        <v>0</v>
      </c>
      <c r="S290" s="174">
        <v>0</v>
      </c>
      <c r="T290" s="98">
        <v>0</v>
      </c>
      <c r="U290" s="98">
        <v>0</v>
      </c>
      <c r="V290" s="98">
        <v>0</v>
      </c>
      <c r="W290" s="99">
        <v>0</v>
      </c>
      <c r="X290" s="98">
        <v>0</v>
      </c>
      <c r="Y290" s="98">
        <v>0</v>
      </c>
      <c r="Z290" s="98">
        <v>0</v>
      </c>
      <c r="AA290" s="174">
        <v>0</v>
      </c>
      <c r="AB290" s="98">
        <v>0</v>
      </c>
      <c r="AC290" s="98">
        <v>0</v>
      </c>
      <c r="AD290" s="98">
        <v>0</v>
      </c>
      <c r="AE290" s="174">
        <v>0</v>
      </c>
      <c r="AF290" s="98">
        <v>0</v>
      </c>
      <c r="AG290" s="98">
        <v>0</v>
      </c>
      <c r="AH290" s="28"/>
    </row>
    <row r="291" spans="1:34" s="29" customFormat="1" ht="42.75" customHeight="1">
      <c r="A291" s="200" t="s">
        <v>364</v>
      </c>
      <c r="B291" s="239" t="s">
        <v>215</v>
      </c>
      <c r="C291" s="50">
        <f t="shared" si="56"/>
        <v>2.12</v>
      </c>
      <c r="D291" s="51">
        <f t="shared" si="57"/>
        <v>1821.29</v>
      </c>
      <c r="E291" s="68">
        <v>2.12</v>
      </c>
      <c r="F291" s="53">
        <f t="shared" si="58"/>
        <v>1821.29</v>
      </c>
      <c r="G291" s="51">
        <v>1721.12</v>
      </c>
      <c r="H291" s="51">
        <v>100.17</v>
      </c>
      <c r="I291" s="51">
        <v>0</v>
      </c>
      <c r="J291" s="174">
        <v>0</v>
      </c>
      <c r="K291" s="98">
        <v>0</v>
      </c>
      <c r="L291" s="98">
        <v>0</v>
      </c>
      <c r="M291" s="98">
        <v>0</v>
      </c>
      <c r="N291" s="98">
        <v>0</v>
      </c>
      <c r="O291" s="174">
        <v>0</v>
      </c>
      <c r="P291" s="98">
        <v>0</v>
      </c>
      <c r="Q291" s="98">
        <v>0</v>
      </c>
      <c r="R291" s="98">
        <v>0</v>
      </c>
      <c r="S291" s="174">
        <v>0</v>
      </c>
      <c r="T291" s="98">
        <v>0</v>
      </c>
      <c r="U291" s="98">
        <v>0</v>
      </c>
      <c r="V291" s="98">
        <v>0</v>
      </c>
      <c r="W291" s="99">
        <v>0</v>
      </c>
      <c r="X291" s="98">
        <v>0</v>
      </c>
      <c r="Y291" s="98">
        <v>0</v>
      </c>
      <c r="Z291" s="98">
        <v>0</v>
      </c>
      <c r="AA291" s="174">
        <v>0</v>
      </c>
      <c r="AB291" s="98">
        <v>0</v>
      </c>
      <c r="AC291" s="98">
        <v>0</v>
      </c>
      <c r="AD291" s="98">
        <v>0</v>
      </c>
      <c r="AE291" s="174">
        <v>0</v>
      </c>
      <c r="AF291" s="98">
        <v>0</v>
      </c>
      <c r="AG291" s="98">
        <v>0</v>
      </c>
      <c r="AH291" s="28"/>
    </row>
    <row r="292" spans="1:34" s="29" customFormat="1" ht="42" customHeight="1">
      <c r="A292" s="205" t="s">
        <v>365</v>
      </c>
      <c r="B292" s="244" t="s">
        <v>216</v>
      </c>
      <c r="C292" s="50">
        <f t="shared" si="56"/>
        <v>4.0229999999999997</v>
      </c>
      <c r="D292" s="51">
        <f t="shared" si="57"/>
        <v>3602.28</v>
      </c>
      <c r="E292" s="68">
        <v>4.0229999999999997</v>
      </c>
      <c r="F292" s="53">
        <f t="shared" si="58"/>
        <v>3602.28</v>
      </c>
      <c r="G292" s="51">
        <v>3404.15</v>
      </c>
      <c r="H292" s="51">
        <v>198.13</v>
      </c>
      <c r="I292" s="51">
        <v>0</v>
      </c>
      <c r="J292" s="174">
        <v>0</v>
      </c>
      <c r="K292" s="98">
        <v>0</v>
      </c>
      <c r="L292" s="98">
        <v>0</v>
      </c>
      <c r="M292" s="98">
        <v>0</v>
      </c>
      <c r="N292" s="98">
        <v>0</v>
      </c>
      <c r="O292" s="174">
        <v>0</v>
      </c>
      <c r="P292" s="98">
        <v>0</v>
      </c>
      <c r="Q292" s="98">
        <v>0</v>
      </c>
      <c r="R292" s="98">
        <v>0</v>
      </c>
      <c r="S292" s="174">
        <v>0</v>
      </c>
      <c r="T292" s="98">
        <v>0</v>
      </c>
      <c r="U292" s="98">
        <v>0</v>
      </c>
      <c r="V292" s="98">
        <v>0</v>
      </c>
      <c r="W292" s="99">
        <v>0</v>
      </c>
      <c r="X292" s="98">
        <v>0</v>
      </c>
      <c r="Y292" s="98">
        <v>0</v>
      </c>
      <c r="Z292" s="98">
        <v>0</v>
      </c>
      <c r="AA292" s="174">
        <v>0</v>
      </c>
      <c r="AB292" s="98">
        <v>0</v>
      </c>
      <c r="AC292" s="98">
        <v>0</v>
      </c>
      <c r="AD292" s="98">
        <v>0</v>
      </c>
      <c r="AE292" s="174">
        <v>0</v>
      </c>
      <c r="AF292" s="98">
        <v>0</v>
      </c>
      <c r="AG292" s="98">
        <v>0</v>
      </c>
      <c r="AH292" s="28"/>
    </row>
    <row r="293" spans="1:34" s="29" customFormat="1" ht="64.900000000000006" customHeight="1">
      <c r="A293" s="206" t="s">
        <v>366</v>
      </c>
      <c r="B293" s="240" t="s">
        <v>217</v>
      </c>
      <c r="C293" s="50">
        <f t="shared" si="56"/>
        <v>4.3</v>
      </c>
      <c r="D293" s="51">
        <f t="shared" si="57"/>
        <v>3715.88</v>
      </c>
      <c r="E293" s="68">
        <v>4.3</v>
      </c>
      <c r="F293" s="53">
        <f t="shared" si="58"/>
        <v>3715.88</v>
      </c>
      <c r="G293" s="51">
        <v>3511.51</v>
      </c>
      <c r="H293" s="51">
        <v>204.37</v>
      </c>
      <c r="I293" s="51">
        <v>0</v>
      </c>
      <c r="J293" s="174">
        <v>0</v>
      </c>
      <c r="K293" s="98">
        <v>0</v>
      </c>
      <c r="L293" s="98">
        <v>0</v>
      </c>
      <c r="M293" s="98">
        <v>0</v>
      </c>
      <c r="N293" s="98">
        <v>0</v>
      </c>
      <c r="O293" s="174">
        <v>0</v>
      </c>
      <c r="P293" s="98">
        <v>0</v>
      </c>
      <c r="Q293" s="98">
        <v>0</v>
      </c>
      <c r="R293" s="98">
        <v>0</v>
      </c>
      <c r="S293" s="174">
        <v>0</v>
      </c>
      <c r="T293" s="98">
        <v>0</v>
      </c>
      <c r="U293" s="98">
        <v>0</v>
      </c>
      <c r="V293" s="98">
        <v>0</v>
      </c>
      <c r="W293" s="99">
        <v>0</v>
      </c>
      <c r="X293" s="98">
        <v>0</v>
      </c>
      <c r="Y293" s="98">
        <v>0</v>
      </c>
      <c r="Z293" s="98">
        <v>0</v>
      </c>
      <c r="AA293" s="174">
        <v>0</v>
      </c>
      <c r="AB293" s="98">
        <v>0</v>
      </c>
      <c r="AC293" s="98">
        <v>0</v>
      </c>
      <c r="AD293" s="98">
        <v>0</v>
      </c>
      <c r="AE293" s="174">
        <v>0</v>
      </c>
      <c r="AF293" s="98">
        <v>0</v>
      </c>
      <c r="AG293" s="98">
        <v>0</v>
      </c>
      <c r="AH293" s="28"/>
    </row>
    <row r="294" spans="1:34" s="29" customFormat="1" ht="56.45" customHeight="1">
      <c r="A294" s="206" t="s">
        <v>367</v>
      </c>
      <c r="B294" s="240" t="s">
        <v>218</v>
      </c>
      <c r="C294" s="50">
        <f t="shared" si="56"/>
        <v>9.07</v>
      </c>
      <c r="D294" s="51">
        <f t="shared" si="57"/>
        <v>7823.6100000000006</v>
      </c>
      <c r="E294" s="68">
        <v>9.07</v>
      </c>
      <c r="F294" s="53">
        <f t="shared" si="58"/>
        <v>7823.6100000000006</v>
      </c>
      <c r="G294" s="51">
        <v>7393.31</v>
      </c>
      <c r="H294" s="51">
        <v>430.3</v>
      </c>
      <c r="I294" s="51">
        <v>0</v>
      </c>
      <c r="J294" s="174">
        <v>0</v>
      </c>
      <c r="K294" s="98">
        <v>0</v>
      </c>
      <c r="L294" s="98">
        <v>0</v>
      </c>
      <c r="M294" s="98">
        <v>0</v>
      </c>
      <c r="N294" s="98">
        <v>0</v>
      </c>
      <c r="O294" s="174">
        <v>0</v>
      </c>
      <c r="P294" s="98">
        <v>0</v>
      </c>
      <c r="Q294" s="98">
        <v>0</v>
      </c>
      <c r="R294" s="98">
        <v>0</v>
      </c>
      <c r="S294" s="174">
        <v>0</v>
      </c>
      <c r="T294" s="98">
        <v>0</v>
      </c>
      <c r="U294" s="98">
        <v>0</v>
      </c>
      <c r="V294" s="98">
        <v>0</v>
      </c>
      <c r="W294" s="99">
        <v>0</v>
      </c>
      <c r="X294" s="98">
        <v>0</v>
      </c>
      <c r="Y294" s="98">
        <v>0</v>
      </c>
      <c r="Z294" s="98">
        <v>0</v>
      </c>
      <c r="AA294" s="174">
        <v>0</v>
      </c>
      <c r="AB294" s="98">
        <v>0</v>
      </c>
      <c r="AC294" s="98">
        <v>0</v>
      </c>
      <c r="AD294" s="98">
        <v>0</v>
      </c>
      <c r="AE294" s="174">
        <v>0</v>
      </c>
      <c r="AF294" s="98">
        <v>0</v>
      </c>
      <c r="AG294" s="98">
        <v>0</v>
      </c>
      <c r="AH294" s="28"/>
    </row>
    <row r="295" spans="1:34" s="12" customFormat="1" ht="30" customHeight="1">
      <c r="A295" s="206" t="s">
        <v>368</v>
      </c>
      <c r="B295" s="240" t="s">
        <v>411</v>
      </c>
      <c r="C295" s="51">
        <f t="shared" si="56"/>
        <v>0</v>
      </c>
      <c r="D295" s="51">
        <f>F295+J295</f>
        <v>10647.349999999999</v>
      </c>
      <c r="E295" s="68">
        <v>0</v>
      </c>
      <c r="F295" s="183">
        <f>G295+H295</f>
        <v>8385.39</v>
      </c>
      <c r="G295" s="51">
        <v>7924.19</v>
      </c>
      <c r="H295" s="51">
        <v>461.2</v>
      </c>
      <c r="I295" s="51">
        <v>0</v>
      </c>
      <c r="J295" s="174">
        <f>L295+M295</f>
        <v>2261.96</v>
      </c>
      <c r="K295" s="98">
        <v>0</v>
      </c>
      <c r="L295" s="98">
        <v>2081.14</v>
      </c>
      <c r="M295" s="98">
        <v>180.82</v>
      </c>
      <c r="N295" s="98">
        <v>0</v>
      </c>
      <c r="O295" s="174">
        <f>Q295</f>
        <v>0</v>
      </c>
      <c r="P295" s="98">
        <v>0</v>
      </c>
      <c r="Q295" s="98">
        <v>0</v>
      </c>
      <c r="R295" s="98">
        <v>0</v>
      </c>
      <c r="S295" s="174">
        <v>0</v>
      </c>
      <c r="T295" s="98">
        <v>0</v>
      </c>
      <c r="U295" s="98">
        <v>0</v>
      </c>
      <c r="V295" s="98">
        <v>0</v>
      </c>
      <c r="W295" s="99">
        <v>0</v>
      </c>
      <c r="X295" s="98">
        <v>0</v>
      </c>
      <c r="Y295" s="98">
        <v>0</v>
      </c>
      <c r="Z295" s="98">
        <v>0</v>
      </c>
      <c r="AA295" s="174">
        <v>0</v>
      </c>
      <c r="AB295" s="98">
        <v>0</v>
      </c>
      <c r="AC295" s="98">
        <v>0</v>
      </c>
      <c r="AD295" s="98">
        <v>0</v>
      </c>
      <c r="AE295" s="174">
        <v>0</v>
      </c>
      <c r="AF295" s="98">
        <v>0</v>
      </c>
      <c r="AG295" s="98">
        <v>0</v>
      </c>
      <c r="AH295" s="8"/>
    </row>
    <row r="296" spans="1:34" s="12" customFormat="1" ht="133.15" customHeight="1">
      <c r="A296" s="201" t="s">
        <v>369</v>
      </c>
      <c r="B296" s="240" t="s">
        <v>139</v>
      </c>
      <c r="C296" s="51">
        <f t="shared" si="56"/>
        <v>0</v>
      </c>
      <c r="D296" s="51">
        <f t="shared" ref="D296:D305" si="59">F296+J296+O296+S296+W296+AA296+AE296</f>
        <v>11001.26</v>
      </c>
      <c r="E296" s="92">
        <v>0</v>
      </c>
      <c r="F296" s="183">
        <f>G296+H296</f>
        <v>2743</v>
      </c>
      <c r="G296" s="51">
        <v>0</v>
      </c>
      <c r="H296" s="51">
        <v>2743</v>
      </c>
      <c r="I296" s="51">
        <v>0</v>
      </c>
      <c r="J296" s="174">
        <f>L296+M296</f>
        <v>278</v>
      </c>
      <c r="K296" s="98">
        <v>0</v>
      </c>
      <c r="L296" s="98">
        <v>0</v>
      </c>
      <c r="M296" s="98">
        <v>278</v>
      </c>
      <c r="N296" s="98">
        <v>0</v>
      </c>
      <c r="O296" s="174">
        <f>Q296</f>
        <v>1003</v>
      </c>
      <c r="P296" s="98">
        <v>0</v>
      </c>
      <c r="Q296" s="98">
        <v>1003</v>
      </c>
      <c r="R296" s="98">
        <v>0</v>
      </c>
      <c r="S296" s="174">
        <v>0</v>
      </c>
      <c r="T296" s="98">
        <v>0</v>
      </c>
      <c r="U296" s="98">
        <v>0</v>
      </c>
      <c r="V296" s="98">
        <v>0</v>
      </c>
      <c r="W296" s="99">
        <f>Y296</f>
        <v>0</v>
      </c>
      <c r="X296" s="184">
        <v>0</v>
      </c>
      <c r="Y296" s="184">
        <v>0</v>
      </c>
      <c r="Z296" s="184">
        <v>0</v>
      </c>
      <c r="AA296" s="174">
        <f>AC296</f>
        <v>3488.63</v>
      </c>
      <c r="AB296" s="184">
        <v>0</v>
      </c>
      <c r="AC296" s="184">
        <v>3488.63</v>
      </c>
      <c r="AD296" s="184">
        <v>0</v>
      </c>
      <c r="AE296" s="174">
        <f>AG296</f>
        <v>3488.63</v>
      </c>
      <c r="AF296" s="184">
        <v>0</v>
      </c>
      <c r="AG296" s="184">
        <v>3488.63</v>
      </c>
      <c r="AH296" s="8"/>
    </row>
    <row r="297" spans="1:34" s="22" customFormat="1" ht="38.25">
      <c r="A297" s="92" t="s">
        <v>370</v>
      </c>
      <c r="B297" s="240" t="s">
        <v>400</v>
      </c>
      <c r="C297" s="92">
        <f>I297</f>
        <v>9</v>
      </c>
      <c r="D297" s="51">
        <f t="shared" si="59"/>
        <v>17130.64</v>
      </c>
      <c r="E297" s="182">
        <v>0</v>
      </c>
      <c r="F297" s="183">
        <v>0</v>
      </c>
      <c r="G297" s="182">
        <v>0</v>
      </c>
      <c r="H297" s="182">
        <v>0</v>
      </c>
      <c r="I297" s="92">
        <v>9</v>
      </c>
      <c r="J297" s="53">
        <f t="shared" ref="J297:J305" si="60">L297+M297</f>
        <v>17130.64</v>
      </c>
      <c r="K297" s="92">
        <v>0</v>
      </c>
      <c r="L297" s="98">
        <v>15760.19</v>
      </c>
      <c r="M297" s="98">
        <v>1370.45</v>
      </c>
      <c r="N297" s="98">
        <v>0</v>
      </c>
      <c r="O297" s="174">
        <v>0</v>
      </c>
      <c r="P297" s="98">
        <v>0</v>
      </c>
      <c r="Q297" s="98">
        <v>0</v>
      </c>
      <c r="R297" s="184">
        <v>0</v>
      </c>
      <c r="S297" s="185">
        <v>0</v>
      </c>
      <c r="T297" s="184">
        <v>0</v>
      </c>
      <c r="U297" s="184">
        <v>0</v>
      </c>
      <c r="V297" s="184">
        <v>0</v>
      </c>
      <c r="W297" s="281">
        <v>0</v>
      </c>
      <c r="X297" s="184">
        <v>0</v>
      </c>
      <c r="Y297" s="184">
        <v>0</v>
      </c>
      <c r="Z297" s="184">
        <v>0</v>
      </c>
      <c r="AA297" s="185">
        <v>0</v>
      </c>
      <c r="AB297" s="184">
        <v>0</v>
      </c>
      <c r="AC297" s="184">
        <v>0</v>
      </c>
      <c r="AD297" s="184">
        <v>0</v>
      </c>
      <c r="AE297" s="185">
        <v>0</v>
      </c>
      <c r="AF297" s="184">
        <v>0</v>
      </c>
      <c r="AG297" s="184">
        <v>0</v>
      </c>
      <c r="AH297" s="11"/>
    </row>
    <row r="298" spans="1:34" s="22" customFormat="1" ht="38.25">
      <c r="A298" s="92" t="s">
        <v>371</v>
      </c>
      <c r="B298" s="240" t="s">
        <v>401</v>
      </c>
      <c r="C298" s="92">
        <f t="shared" ref="C298:C305" si="61">I298</f>
        <v>16.350000000000001</v>
      </c>
      <c r="D298" s="51">
        <f t="shared" si="59"/>
        <v>27379.200000000001</v>
      </c>
      <c r="E298" s="182">
        <v>0</v>
      </c>
      <c r="F298" s="183">
        <v>0</v>
      </c>
      <c r="G298" s="182">
        <v>0</v>
      </c>
      <c r="H298" s="182">
        <v>0</v>
      </c>
      <c r="I298" s="92">
        <v>16.350000000000001</v>
      </c>
      <c r="J298" s="53">
        <f t="shared" si="60"/>
        <v>27379.200000000001</v>
      </c>
      <c r="K298" s="92">
        <v>0</v>
      </c>
      <c r="L298" s="98">
        <v>25188.86</v>
      </c>
      <c r="M298" s="98">
        <v>2190.34</v>
      </c>
      <c r="N298" s="98">
        <v>0</v>
      </c>
      <c r="O298" s="174">
        <v>0</v>
      </c>
      <c r="P298" s="98">
        <v>0</v>
      </c>
      <c r="Q298" s="98">
        <v>0</v>
      </c>
      <c r="R298" s="184">
        <v>0</v>
      </c>
      <c r="S298" s="185">
        <v>0</v>
      </c>
      <c r="T298" s="184">
        <v>0</v>
      </c>
      <c r="U298" s="184">
        <v>0</v>
      </c>
      <c r="V298" s="184">
        <v>0</v>
      </c>
      <c r="W298" s="281">
        <v>0</v>
      </c>
      <c r="X298" s="184">
        <v>0</v>
      </c>
      <c r="Y298" s="184">
        <v>0</v>
      </c>
      <c r="Z298" s="184">
        <v>0</v>
      </c>
      <c r="AA298" s="185">
        <v>0</v>
      </c>
      <c r="AB298" s="184">
        <v>0</v>
      </c>
      <c r="AC298" s="184">
        <v>0</v>
      </c>
      <c r="AD298" s="184">
        <v>0</v>
      </c>
      <c r="AE298" s="185">
        <v>0</v>
      </c>
      <c r="AF298" s="184">
        <v>0</v>
      </c>
      <c r="AG298" s="184">
        <v>0</v>
      </c>
      <c r="AH298" s="11"/>
    </row>
    <row r="299" spans="1:34" s="22" customFormat="1" ht="56.65" customHeight="1">
      <c r="A299" s="92" t="s">
        <v>372</v>
      </c>
      <c r="B299" s="240" t="s">
        <v>402</v>
      </c>
      <c r="C299" s="92">
        <f t="shared" si="61"/>
        <v>21.6</v>
      </c>
      <c r="D299" s="51">
        <f t="shared" si="59"/>
        <v>40741.049999999996</v>
      </c>
      <c r="E299" s="182">
        <v>0</v>
      </c>
      <c r="F299" s="183">
        <v>0</v>
      </c>
      <c r="G299" s="182">
        <v>0</v>
      </c>
      <c r="H299" s="182">
        <v>0</v>
      </c>
      <c r="I299" s="92">
        <v>21.6</v>
      </c>
      <c r="J299" s="53">
        <f t="shared" si="60"/>
        <v>40741.049999999996</v>
      </c>
      <c r="K299" s="92">
        <v>0</v>
      </c>
      <c r="L299" s="98">
        <v>37481.769999999997</v>
      </c>
      <c r="M299" s="98">
        <v>3259.28</v>
      </c>
      <c r="N299" s="98">
        <v>0</v>
      </c>
      <c r="O299" s="174">
        <v>0</v>
      </c>
      <c r="P299" s="98">
        <v>0</v>
      </c>
      <c r="Q299" s="98">
        <v>0</v>
      </c>
      <c r="R299" s="184">
        <v>0</v>
      </c>
      <c r="S299" s="185">
        <v>0</v>
      </c>
      <c r="T299" s="184">
        <v>0</v>
      </c>
      <c r="U299" s="184">
        <v>0</v>
      </c>
      <c r="V299" s="184">
        <v>0</v>
      </c>
      <c r="W299" s="281">
        <v>0</v>
      </c>
      <c r="X299" s="184">
        <v>0</v>
      </c>
      <c r="Y299" s="184">
        <v>0</v>
      </c>
      <c r="Z299" s="184">
        <v>0</v>
      </c>
      <c r="AA299" s="185">
        <v>0</v>
      </c>
      <c r="AB299" s="184">
        <v>0</v>
      </c>
      <c r="AC299" s="184">
        <v>0</v>
      </c>
      <c r="AD299" s="184">
        <v>0</v>
      </c>
      <c r="AE299" s="185">
        <v>0</v>
      </c>
      <c r="AF299" s="184">
        <v>0</v>
      </c>
      <c r="AG299" s="184">
        <v>0</v>
      </c>
      <c r="AH299" s="11"/>
    </row>
    <row r="300" spans="1:34" s="22" customFormat="1" ht="63.4" customHeight="1">
      <c r="A300" s="92" t="s">
        <v>373</v>
      </c>
      <c r="B300" s="240" t="s">
        <v>403</v>
      </c>
      <c r="C300" s="92">
        <f t="shared" si="61"/>
        <v>5.0599999999999996</v>
      </c>
      <c r="D300" s="51">
        <f t="shared" si="59"/>
        <v>8942.41</v>
      </c>
      <c r="E300" s="182">
        <v>0</v>
      </c>
      <c r="F300" s="183">
        <v>0</v>
      </c>
      <c r="G300" s="182">
        <v>0</v>
      </c>
      <c r="H300" s="182">
        <v>0</v>
      </c>
      <c r="I300" s="92">
        <v>5.0599999999999996</v>
      </c>
      <c r="J300" s="53">
        <f t="shared" si="60"/>
        <v>8942.41</v>
      </c>
      <c r="K300" s="92">
        <v>0</v>
      </c>
      <c r="L300" s="98">
        <v>8227.02</v>
      </c>
      <c r="M300" s="98">
        <v>715.39</v>
      </c>
      <c r="N300" s="98">
        <v>0</v>
      </c>
      <c r="O300" s="174">
        <v>0</v>
      </c>
      <c r="P300" s="98">
        <v>0</v>
      </c>
      <c r="Q300" s="98">
        <v>0</v>
      </c>
      <c r="R300" s="184">
        <v>0</v>
      </c>
      <c r="S300" s="185">
        <v>0</v>
      </c>
      <c r="T300" s="184">
        <v>0</v>
      </c>
      <c r="U300" s="184">
        <v>0</v>
      </c>
      <c r="V300" s="184">
        <v>0</v>
      </c>
      <c r="W300" s="281">
        <v>0</v>
      </c>
      <c r="X300" s="184">
        <v>0</v>
      </c>
      <c r="Y300" s="184">
        <v>0</v>
      </c>
      <c r="Z300" s="184">
        <v>0</v>
      </c>
      <c r="AA300" s="185">
        <v>0</v>
      </c>
      <c r="AB300" s="184">
        <v>0</v>
      </c>
      <c r="AC300" s="184">
        <v>0</v>
      </c>
      <c r="AD300" s="184">
        <v>0</v>
      </c>
      <c r="AE300" s="185">
        <v>0</v>
      </c>
      <c r="AF300" s="184">
        <v>0</v>
      </c>
      <c r="AG300" s="184">
        <v>0</v>
      </c>
      <c r="AH300" s="11"/>
    </row>
    <row r="301" spans="1:34" s="22" customFormat="1" ht="38.25">
      <c r="A301" s="92" t="s">
        <v>374</v>
      </c>
      <c r="B301" s="240" t="s">
        <v>404</v>
      </c>
      <c r="C301" s="92">
        <f t="shared" si="61"/>
        <v>22</v>
      </c>
      <c r="D301" s="51">
        <f t="shared" si="59"/>
        <v>42404.14</v>
      </c>
      <c r="E301" s="182">
        <v>0</v>
      </c>
      <c r="F301" s="183">
        <v>0</v>
      </c>
      <c r="G301" s="182">
        <v>0</v>
      </c>
      <c r="H301" s="182">
        <v>0</v>
      </c>
      <c r="I301" s="92">
        <v>22</v>
      </c>
      <c r="J301" s="53">
        <f t="shared" si="60"/>
        <v>42404.14</v>
      </c>
      <c r="K301" s="92">
        <v>0</v>
      </c>
      <c r="L301" s="98">
        <v>39011.81</v>
      </c>
      <c r="M301" s="98">
        <v>3392.33</v>
      </c>
      <c r="N301" s="98">
        <v>0</v>
      </c>
      <c r="O301" s="174">
        <v>0</v>
      </c>
      <c r="P301" s="98">
        <v>0</v>
      </c>
      <c r="Q301" s="98">
        <v>0</v>
      </c>
      <c r="R301" s="184">
        <v>0</v>
      </c>
      <c r="S301" s="185">
        <v>0</v>
      </c>
      <c r="T301" s="184">
        <v>0</v>
      </c>
      <c r="U301" s="184">
        <v>0</v>
      </c>
      <c r="V301" s="184">
        <v>0</v>
      </c>
      <c r="W301" s="281">
        <v>0</v>
      </c>
      <c r="X301" s="184">
        <v>0</v>
      </c>
      <c r="Y301" s="184">
        <v>0</v>
      </c>
      <c r="Z301" s="184">
        <v>0</v>
      </c>
      <c r="AA301" s="185">
        <v>0</v>
      </c>
      <c r="AB301" s="184">
        <v>0</v>
      </c>
      <c r="AC301" s="184">
        <v>0</v>
      </c>
      <c r="AD301" s="184">
        <v>0</v>
      </c>
      <c r="AE301" s="185">
        <v>0</v>
      </c>
      <c r="AF301" s="184">
        <v>0</v>
      </c>
      <c r="AG301" s="184">
        <v>0</v>
      </c>
      <c r="AH301" s="11"/>
    </row>
    <row r="302" spans="1:34" s="22" customFormat="1" ht="38.25">
      <c r="A302" s="92" t="s">
        <v>375</v>
      </c>
      <c r="B302" s="240" t="s">
        <v>405</v>
      </c>
      <c r="C302" s="92">
        <f t="shared" si="61"/>
        <v>8.07</v>
      </c>
      <c r="D302" s="51">
        <f t="shared" si="59"/>
        <v>16470.82</v>
      </c>
      <c r="E302" s="182">
        <v>0</v>
      </c>
      <c r="F302" s="183">
        <v>0</v>
      </c>
      <c r="G302" s="182">
        <v>0</v>
      </c>
      <c r="H302" s="182">
        <v>0</v>
      </c>
      <c r="I302" s="92">
        <v>8.07</v>
      </c>
      <c r="J302" s="53">
        <f t="shared" si="60"/>
        <v>16470.82</v>
      </c>
      <c r="K302" s="92">
        <v>0</v>
      </c>
      <c r="L302" s="98">
        <v>15153.15</v>
      </c>
      <c r="M302" s="98">
        <v>1317.67</v>
      </c>
      <c r="N302" s="98">
        <v>0</v>
      </c>
      <c r="O302" s="174">
        <v>0</v>
      </c>
      <c r="P302" s="98">
        <v>0</v>
      </c>
      <c r="Q302" s="98">
        <v>0</v>
      </c>
      <c r="R302" s="184">
        <v>0</v>
      </c>
      <c r="S302" s="185">
        <v>0</v>
      </c>
      <c r="T302" s="184">
        <v>0</v>
      </c>
      <c r="U302" s="184">
        <v>0</v>
      </c>
      <c r="V302" s="184">
        <v>0</v>
      </c>
      <c r="W302" s="281">
        <v>0</v>
      </c>
      <c r="X302" s="184">
        <v>0</v>
      </c>
      <c r="Y302" s="184">
        <v>0</v>
      </c>
      <c r="Z302" s="184">
        <v>0</v>
      </c>
      <c r="AA302" s="185">
        <v>0</v>
      </c>
      <c r="AB302" s="184">
        <v>0</v>
      </c>
      <c r="AC302" s="184">
        <v>0</v>
      </c>
      <c r="AD302" s="184">
        <v>0</v>
      </c>
      <c r="AE302" s="185">
        <v>0</v>
      </c>
      <c r="AF302" s="184">
        <v>0</v>
      </c>
      <c r="AG302" s="184">
        <v>0</v>
      </c>
      <c r="AH302" s="11"/>
    </row>
    <row r="303" spans="1:34" s="22" customFormat="1" ht="38.25">
      <c r="A303" s="92" t="s">
        <v>376</v>
      </c>
      <c r="B303" s="240" t="s">
        <v>406</v>
      </c>
      <c r="C303" s="92">
        <f t="shared" si="61"/>
        <v>16.21</v>
      </c>
      <c r="D303" s="51">
        <f t="shared" si="59"/>
        <v>31368.34</v>
      </c>
      <c r="E303" s="182">
        <v>0</v>
      </c>
      <c r="F303" s="183">
        <v>0</v>
      </c>
      <c r="G303" s="182">
        <v>0</v>
      </c>
      <c r="H303" s="182">
        <v>0</v>
      </c>
      <c r="I303" s="92">
        <v>16.21</v>
      </c>
      <c r="J303" s="53">
        <f t="shared" si="60"/>
        <v>31368.34</v>
      </c>
      <c r="K303" s="92">
        <v>0</v>
      </c>
      <c r="L303" s="98">
        <v>28858.87</v>
      </c>
      <c r="M303" s="98">
        <v>2509.4699999999998</v>
      </c>
      <c r="N303" s="98">
        <v>0</v>
      </c>
      <c r="O303" s="174">
        <v>0</v>
      </c>
      <c r="P303" s="98">
        <v>0</v>
      </c>
      <c r="Q303" s="98">
        <v>0</v>
      </c>
      <c r="R303" s="184">
        <v>0</v>
      </c>
      <c r="S303" s="185">
        <v>0</v>
      </c>
      <c r="T303" s="184">
        <v>0</v>
      </c>
      <c r="U303" s="184">
        <v>0</v>
      </c>
      <c r="V303" s="184">
        <v>0</v>
      </c>
      <c r="W303" s="281">
        <v>0</v>
      </c>
      <c r="X303" s="184">
        <v>0</v>
      </c>
      <c r="Y303" s="184">
        <v>0</v>
      </c>
      <c r="Z303" s="184">
        <v>0</v>
      </c>
      <c r="AA303" s="185">
        <v>0</v>
      </c>
      <c r="AB303" s="184">
        <v>0</v>
      </c>
      <c r="AC303" s="184">
        <v>0</v>
      </c>
      <c r="AD303" s="184">
        <v>0</v>
      </c>
      <c r="AE303" s="185">
        <v>0</v>
      </c>
      <c r="AF303" s="184">
        <v>0</v>
      </c>
      <c r="AG303" s="184">
        <v>0</v>
      </c>
      <c r="AH303" s="11"/>
    </row>
    <row r="304" spans="1:34" s="22" customFormat="1" ht="94.15" customHeight="1">
      <c r="A304" s="92" t="s">
        <v>377</v>
      </c>
      <c r="B304" s="240" t="s">
        <v>476</v>
      </c>
      <c r="C304" s="92">
        <f t="shared" si="61"/>
        <v>52.71</v>
      </c>
      <c r="D304" s="51">
        <f t="shared" si="59"/>
        <v>75190.12000000001</v>
      </c>
      <c r="E304" s="182">
        <v>0</v>
      </c>
      <c r="F304" s="183">
        <v>0</v>
      </c>
      <c r="G304" s="182">
        <v>0</v>
      </c>
      <c r="H304" s="182">
        <v>0</v>
      </c>
      <c r="I304" s="92">
        <v>52.71</v>
      </c>
      <c r="J304" s="53">
        <f t="shared" si="60"/>
        <v>75190.12000000001</v>
      </c>
      <c r="K304" s="92">
        <v>0</v>
      </c>
      <c r="L304" s="98">
        <v>69174.91</v>
      </c>
      <c r="M304" s="98">
        <v>6015.21</v>
      </c>
      <c r="N304" s="98">
        <v>0</v>
      </c>
      <c r="O304" s="174">
        <v>0</v>
      </c>
      <c r="P304" s="98">
        <v>0</v>
      </c>
      <c r="Q304" s="98">
        <v>0</v>
      </c>
      <c r="R304" s="184">
        <v>0</v>
      </c>
      <c r="S304" s="185">
        <v>0</v>
      </c>
      <c r="T304" s="184">
        <v>0</v>
      </c>
      <c r="U304" s="184">
        <v>0</v>
      </c>
      <c r="V304" s="184">
        <v>0</v>
      </c>
      <c r="W304" s="281">
        <v>0</v>
      </c>
      <c r="X304" s="184">
        <v>0</v>
      </c>
      <c r="Y304" s="184">
        <v>0</v>
      </c>
      <c r="Z304" s="184">
        <v>0</v>
      </c>
      <c r="AA304" s="185">
        <v>0</v>
      </c>
      <c r="AB304" s="184">
        <v>0</v>
      </c>
      <c r="AC304" s="184">
        <v>0</v>
      </c>
      <c r="AD304" s="184">
        <v>0</v>
      </c>
      <c r="AE304" s="185">
        <v>0</v>
      </c>
      <c r="AF304" s="184">
        <v>0</v>
      </c>
      <c r="AG304" s="184">
        <v>0</v>
      </c>
      <c r="AH304" s="11"/>
    </row>
    <row r="305" spans="1:34" s="22" customFormat="1" ht="51">
      <c r="A305" s="92" t="s">
        <v>378</v>
      </c>
      <c r="B305" s="240" t="s">
        <v>407</v>
      </c>
      <c r="C305" s="92">
        <f t="shared" si="61"/>
        <v>31.72</v>
      </c>
      <c r="D305" s="51">
        <f t="shared" si="59"/>
        <v>55562.98</v>
      </c>
      <c r="E305" s="182">
        <v>0</v>
      </c>
      <c r="F305" s="183">
        <v>0</v>
      </c>
      <c r="G305" s="182">
        <v>0</v>
      </c>
      <c r="H305" s="182">
        <v>0</v>
      </c>
      <c r="I305" s="92">
        <v>31.72</v>
      </c>
      <c r="J305" s="53">
        <f t="shared" si="60"/>
        <v>55562.98</v>
      </c>
      <c r="K305" s="92">
        <v>0</v>
      </c>
      <c r="L305" s="98">
        <v>51117.94</v>
      </c>
      <c r="M305" s="98">
        <v>4445.04</v>
      </c>
      <c r="N305" s="98">
        <v>0</v>
      </c>
      <c r="O305" s="174">
        <v>0</v>
      </c>
      <c r="P305" s="98">
        <v>0</v>
      </c>
      <c r="Q305" s="98">
        <v>0</v>
      </c>
      <c r="R305" s="184">
        <v>0</v>
      </c>
      <c r="S305" s="185">
        <v>0</v>
      </c>
      <c r="T305" s="184">
        <v>0</v>
      </c>
      <c r="U305" s="184">
        <v>0</v>
      </c>
      <c r="V305" s="184">
        <v>0</v>
      </c>
      <c r="W305" s="281">
        <v>0</v>
      </c>
      <c r="X305" s="184">
        <v>0</v>
      </c>
      <c r="Y305" s="184">
        <v>0</v>
      </c>
      <c r="Z305" s="184">
        <v>0</v>
      </c>
      <c r="AA305" s="185">
        <v>0</v>
      </c>
      <c r="AB305" s="184">
        <v>0</v>
      </c>
      <c r="AC305" s="184">
        <v>0</v>
      </c>
      <c r="AD305" s="184">
        <v>0</v>
      </c>
      <c r="AE305" s="185">
        <v>0</v>
      </c>
      <c r="AF305" s="184">
        <v>0</v>
      </c>
      <c r="AG305" s="184">
        <v>0</v>
      </c>
      <c r="AH305" s="11"/>
    </row>
    <row r="306" spans="1:34" s="22" customFormat="1" ht="55.7" customHeight="1">
      <c r="A306" s="92" t="s">
        <v>379</v>
      </c>
      <c r="B306" s="235" t="s">
        <v>138</v>
      </c>
      <c r="C306" s="98">
        <f>E306+I306+N306+R306+V306+Z306+AD306</f>
        <v>1236.03</v>
      </c>
      <c r="D306" s="207">
        <f t="shared" ref="C306:D308" si="62">J306+O306+S306+W306+AA306+AE306</f>
        <v>1352195</v>
      </c>
      <c r="E306" s="182">
        <v>0</v>
      </c>
      <c r="F306" s="183">
        <v>0</v>
      </c>
      <c r="G306" s="182">
        <v>0</v>
      </c>
      <c r="H306" s="182">
        <v>0</v>
      </c>
      <c r="I306" s="51">
        <v>0</v>
      </c>
      <c r="J306" s="174">
        <f>M306+L306</f>
        <v>0</v>
      </c>
      <c r="K306" s="98">
        <v>0</v>
      </c>
      <c r="L306" s="98">
        <v>0</v>
      </c>
      <c r="M306" s="98">
        <v>0</v>
      </c>
      <c r="N306" s="98">
        <v>52.03</v>
      </c>
      <c r="O306" s="174">
        <f>P306+Q306</f>
        <v>52195</v>
      </c>
      <c r="P306" s="98">
        <v>0</v>
      </c>
      <c r="Q306" s="98">
        <v>52195</v>
      </c>
      <c r="R306" s="98">
        <v>0</v>
      </c>
      <c r="S306" s="174">
        <f>T306+U306</f>
        <v>0</v>
      </c>
      <c r="T306" s="98">
        <v>0</v>
      </c>
      <c r="U306" s="98">
        <v>0</v>
      </c>
      <c r="V306" s="98">
        <v>0</v>
      </c>
      <c r="W306" s="283">
        <v>0</v>
      </c>
      <c r="X306" s="98">
        <v>0</v>
      </c>
      <c r="Y306" s="209">
        <v>0</v>
      </c>
      <c r="Z306" s="98">
        <v>592</v>
      </c>
      <c r="AA306" s="208">
        <v>650000</v>
      </c>
      <c r="AB306" s="209">
        <f>AA306*0.945</f>
        <v>614250</v>
      </c>
      <c r="AC306" s="209">
        <f>AA306*0.055</f>
        <v>35750</v>
      </c>
      <c r="AD306" s="98">
        <v>592</v>
      </c>
      <c r="AE306" s="208">
        <v>650000</v>
      </c>
      <c r="AF306" s="209">
        <f>AE306*0.945</f>
        <v>614250</v>
      </c>
      <c r="AG306" s="209">
        <f>AE306*0.055</f>
        <v>35750</v>
      </c>
      <c r="AH306" s="11"/>
    </row>
    <row r="307" spans="1:34" s="22" customFormat="1" ht="32.450000000000003" customHeight="1">
      <c r="A307" s="92" t="s">
        <v>380</v>
      </c>
      <c r="B307" s="247" t="s">
        <v>416</v>
      </c>
      <c r="C307" s="98">
        <f t="shared" si="62"/>
        <v>0.1</v>
      </c>
      <c r="D307" s="207">
        <f t="shared" si="62"/>
        <v>76</v>
      </c>
      <c r="E307" s="182">
        <v>0</v>
      </c>
      <c r="F307" s="183">
        <v>0</v>
      </c>
      <c r="G307" s="182">
        <v>0</v>
      </c>
      <c r="H307" s="182">
        <v>0</v>
      </c>
      <c r="I307" s="51">
        <v>0.1</v>
      </c>
      <c r="J307" s="174">
        <v>76</v>
      </c>
      <c r="K307" s="98">
        <v>0</v>
      </c>
      <c r="L307" s="98">
        <v>0</v>
      </c>
      <c r="M307" s="98">
        <v>76</v>
      </c>
      <c r="N307" s="98">
        <v>0</v>
      </c>
      <c r="O307" s="174">
        <v>0</v>
      </c>
      <c r="P307" s="98">
        <v>0</v>
      </c>
      <c r="Q307" s="98">
        <v>0</v>
      </c>
      <c r="R307" s="98">
        <v>0</v>
      </c>
      <c r="S307" s="174">
        <v>0</v>
      </c>
      <c r="T307" s="98">
        <v>0</v>
      </c>
      <c r="U307" s="98">
        <v>0</v>
      </c>
      <c r="V307" s="98">
        <v>0</v>
      </c>
      <c r="W307" s="283">
        <v>0</v>
      </c>
      <c r="X307" s="98">
        <v>0</v>
      </c>
      <c r="Y307" s="209">
        <v>0</v>
      </c>
      <c r="Z307" s="98">
        <v>0</v>
      </c>
      <c r="AA307" s="208">
        <v>0</v>
      </c>
      <c r="AB307" s="187">
        <v>0</v>
      </c>
      <c r="AC307" s="187">
        <v>0</v>
      </c>
      <c r="AD307" s="98">
        <v>0</v>
      </c>
      <c r="AE307" s="197">
        <v>0</v>
      </c>
      <c r="AF307" s="187">
        <v>0</v>
      </c>
      <c r="AG307" s="187">
        <v>0</v>
      </c>
      <c r="AH307" s="11"/>
    </row>
    <row r="308" spans="1:34" s="22" customFormat="1" ht="65.650000000000006" customHeight="1">
      <c r="A308" s="92" t="s">
        <v>431</v>
      </c>
      <c r="B308" s="235" t="s">
        <v>432</v>
      </c>
      <c r="C308" s="98">
        <f t="shared" si="62"/>
        <v>5.2</v>
      </c>
      <c r="D308" s="207">
        <f t="shared" si="62"/>
        <v>7101</v>
      </c>
      <c r="E308" s="182">
        <v>0</v>
      </c>
      <c r="F308" s="183">
        <v>0</v>
      </c>
      <c r="G308" s="182">
        <v>0</v>
      </c>
      <c r="H308" s="182">
        <v>0</v>
      </c>
      <c r="I308" s="51">
        <v>5.2</v>
      </c>
      <c r="J308" s="174">
        <f>M308</f>
        <v>7101</v>
      </c>
      <c r="K308" s="98">
        <v>0</v>
      </c>
      <c r="L308" s="98">
        <v>0</v>
      </c>
      <c r="M308" s="98">
        <v>7101</v>
      </c>
      <c r="N308" s="98">
        <v>0</v>
      </c>
      <c r="O308" s="174">
        <v>0</v>
      </c>
      <c r="P308" s="98">
        <v>0</v>
      </c>
      <c r="Q308" s="98">
        <v>0</v>
      </c>
      <c r="R308" s="98">
        <v>0</v>
      </c>
      <c r="S308" s="174">
        <v>0</v>
      </c>
      <c r="T308" s="98">
        <v>0</v>
      </c>
      <c r="U308" s="98">
        <v>0</v>
      </c>
      <c r="V308" s="98">
        <v>0</v>
      </c>
      <c r="W308" s="283">
        <v>0</v>
      </c>
      <c r="X308" s="98">
        <v>0</v>
      </c>
      <c r="Y308" s="209">
        <v>0</v>
      </c>
      <c r="Z308" s="98">
        <v>0</v>
      </c>
      <c r="AA308" s="208">
        <v>0</v>
      </c>
      <c r="AB308" s="187">
        <v>0</v>
      </c>
      <c r="AC308" s="187">
        <v>0</v>
      </c>
      <c r="AD308" s="98">
        <v>0</v>
      </c>
      <c r="AE308" s="197">
        <v>0</v>
      </c>
      <c r="AF308" s="187">
        <v>0</v>
      </c>
      <c r="AG308" s="187">
        <v>0</v>
      </c>
      <c r="AH308" s="11"/>
    </row>
    <row r="309" spans="1:34" s="22" customFormat="1" ht="0.4" customHeight="1">
      <c r="A309" s="210"/>
      <c r="B309" s="245"/>
      <c r="C309" s="98">
        <f t="shared" ref="C309:C318" si="63">I309+N309+R309+V309+Z309+AD309</f>
        <v>0</v>
      </c>
      <c r="D309" s="207">
        <f t="shared" ref="D309:D318" si="64">J309+O309+S309+W309+AA309+AE309</f>
        <v>0</v>
      </c>
      <c r="E309" s="182"/>
      <c r="F309" s="183"/>
      <c r="G309" s="182"/>
      <c r="H309" s="182"/>
      <c r="I309" s="90"/>
      <c r="J309" s="211"/>
      <c r="K309" s="196"/>
      <c r="L309" s="196"/>
      <c r="M309" s="196"/>
      <c r="N309" s="196"/>
      <c r="O309" s="211"/>
      <c r="P309" s="196"/>
      <c r="Q309" s="196"/>
      <c r="R309" s="196"/>
      <c r="S309" s="211"/>
      <c r="T309" s="196"/>
      <c r="U309" s="196"/>
      <c r="V309" s="196"/>
      <c r="W309" s="284"/>
      <c r="X309" s="196"/>
      <c r="Y309" s="213"/>
      <c r="Z309" s="196"/>
      <c r="AA309" s="212"/>
      <c r="AB309" s="214"/>
      <c r="AC309" s="214"/>
      <c r="AD309" s="196"/>
      <c r="AE309" s="215"/>
      <c r="AF309" s="214"/>
      <c r="AG309" s="214"/>
      <c r="AH309" s="88"/>
    </row>
    <row r="310" spans="1:34" s="91" customFormat="1" ht="39.4" customHeight="1">
      <c r="A310" s="92" t="s">
        <v>459</v>
      </c>
      <c r="B310" s="235" t="s">
        <v>462</v>
      </c>
      <c r="C310" s="98">
        <f t="shared" si="63"/>
        <v>46.18</v>
      </c>
      <c r="D310" s="207">
        <f t="shared" si="64"/>
        <v>0</v>
      </c>
      <c r="E310" s="182">
        <v>0</v>
      </c>
      <c r="F310" s="183">
        <v>0</v>
      </c>
      <c r="G310" s="182">
        <v>0</v>
      </c>
      <c r="H310" s="182">
        <v>0</v>
      </c>
      <c r="I310" s="51">
        <v>0</v>
      </c>
      <c r="J310" s="174">
        <v>0</v>
      </c>
      <c r="K310" s="98">
        <v>0</v>
      </c>
      <c r="L310" s="98">
        <v>0</v>
      </c>
      <c r="M310" s="98">
        <v>0</v>
      </c>
      <c r="N310" s="98">
        <v>46.18</v>
      </c>
      <c r="O310" s="174">
        <v>0</v>
      </c>
      <c r="P310" s="98">
        <f>O310*0.92</f>
        <v>0</v>
      </c>
      <c r="Q310" s="98">
        <f>O310*0.08</f>
        <v>0</v>
      </c>
      <c r="R310" s="98">
        <v>0</v>
      </c>
      <c r="S310" s="174">
        <v>0</v>
      </c>
      <c r="T310" s="98">
        <v>0</v>
      </c>
      <c r="U310" s="98">
        <v>0</v>
      </c>
      <c r="V310" s="98">
        <v>0</v>
      </c>
      <c r="W310" s="283">
        <v>0</v>
      </c>
      <c r="X310" s="98">
        <v>0</v>
      </c>
      <c r="Y310" s="209">
        <v>0</v>
      </c>
      <c r="Z310" s="98">
        <v>0</v>
      </c>
      <c r="AA310" s="208">
        <v>0</v>
      </c>
      <c r="AB310" s="187">
        <v>0</v>
      </c>
      <c r="AC310" s="187">
        <v>0</v>
      </c>
      <c r="AD310" s="98">
        <v>0</v>
      </c>
      <c r="AE310" s="197">
        <v>0</v>
      </c>
      <c r="AF310" s="187">
        <v>0</v>
      </c>
      <c r="AG310" s="187">
        <v>0</v>
      </c>
    </row>
    <row r="311" spans="1:34" s="22" customFormat="1" ht="51">
      <c r="A311" s="92" t="s">
        <v>460</v>
      </c>
      <c r="B311" s="235" t="s">
        <v>463</v>
      </c>
      <c r="C311" s="98">
        <f t="shared" si="63"/>
        <v>0</v>
      </c>
      <c r="D311" s="207">
        <f t="shared" si="64"/>
        <v>0</v>
      </c>
      <c r="E311" s="182">
        <v>0</v>
      </c>
      <c r="F311" s="183">
        <v>0</v>
      </c>
      <c r="G311" s="182">
        <v>0</v>
      </c>
      <c r="H311" s="182">
        <v>0</v>
      </c>
      <c r="I311" s="51">
        <v>0</v>
      </c>
      <c r="J311" s="174">
        <v>0</v>
      </c>
      <c r="K311" s="98">
        <v>0</v>
      </c>
      <c r="L311" s="98">
        <v>0</v>
      </c>
      <c r="M311" s="98">
        <v>0</v>
      </c>
      <c r="N311" s="98">
        <v>0</v>
      </c>
      <c r="O311" s="174">
        <v>0</v>
      </c>
      <c r="P311" s="98">
        <f t="shared" ref="P311:P318" si="65">O311*0.92</f>
        <v>0</v>
      </c>
      <c r="Q311" s="98">
        <f t="shared" ref="Q311:Q318" si="66">O311*0.08</f>
        <v>0</v>
      </c>
      <c r="R311" s="98">
        <v>0</v>
      </c>
      <c r="S311" s="174">
        <v>0</v>
      </c>
      <c r="T311" s="98">
        <v>0</v>
      </c>
      <c r="U311" s="98">
        <v>0</v>
      </c>
      <c r="V311" s="98">
        <v>0</v>
      </c>
      <c r="W311" s="283">
        <v>0</v>
      </c>
      <c r="X311" s="98">
        <v>0</v>
      </c>
      <c r="Y311" s="209">
        <v>0</v>
      </c>
      <c r="Z311" s="98">
        <v>0</v>
      </c>
      <c r="AA311" s="208">
        <v>0</v>
      </c>
      <c r="AB311" s="187">
        <v>0</v>
      </c>
      <c r="AC311" s="187">
        <v>0</v>
      </c>
      <c r="AD311" s="98">
        <v>0</v>
      </c>
      <c r="AE311" s="197">
        <v>0</v>
      </c>
      <c r="AF311" s="187">
        <v>0</v>
      </c>
      <c r="AG311" s="187">
        <v>0</v>
      </c>
      <c r="AH311" s="88"/>
    </row>
    <row r="312" spans="1:34" s="22" customFormat="1" ht="67.5" customHeight="1">
      <c r="A312" s="92" t="s">
        <v>461</v>
      </c>
      <c r="B312" s="235" t="s">
        <v>470</v>
      </c>
      <c r="C312" s="98">
        <f t="shared" si="63"/>
        <v>0</v>
      </c>
      <c r="D312" s="207">
        <f t="shared" si="64"/>
        <v>0</v>
      </c>
      <c r="E312" s="182">
        <v>0</v>
      </c>
      <c r="F312" s="183">
        <v>0</v>
      </c>
      <c r="G312" s="182">
        <v>0</v>
      </c>
      <c r="H312" s="182">
        <v>0</v>
      </c>
      <c r="I312" s="51">
        <v>0</v>
      </c>
      <c r="J312" s="174">
        <v>0</v>
      </c>
      <c r="K312" s="98">
        <v>0</v>
      </c>
      <c r="L312" s="98">
        <v>0</v>
      </c>
      <c r="M312" s="98">
        <v>0</v>
      </c>
      <c r="N312" s="98">
        <v>0</v>
      </c>
      <c r="O312" s="174">
        <v>0</v>
      </c>
      <c r="P312" s="98">
        <f t="shared" si="65"/>
        <v>0</v>
      </c>
      <c r="Q312" s="98">
        <f t="shared" si="66"/>
        <v>0</v>
      </c>
      <c r="R312" s="98">
        <v>0</v>
      </c>
      <c r="S312" s="174">
        <v>0</v>
      </c>
      <c r="T312" s="98">
        <v>0</v>
      </c>
      <c r="U312" s="98">
        <v>0</v>
      </c>
      <c r="V312" s="98">
        <v>0</v>
      </c>
      <c r="W312" s="283">
        <v>0</v>
      </c>
      <c r="X312" s="98">
        <v>0</v>
      </c>
      <c r="Y312" s="209">
        <v>0</v>
      </c>
      <c r="Z312" s="98">
        <v>0</v>
      </c>
      <c r="AA312" s="208">
        <v>0</v>
      </c>
      <c r="AB312" s="187">
        <v>0</v>
      </c>
      <c r="AC312" s="187">
        <v>0</v>
      </c>
      <c r="AD312" s="98">
        <v>0</v>
      </c>
      <c r="AE312" s="197">
        <v>0</v>
      </c>
      <c r="AF312" s="187">
        <v>0</v>
      </c>
      <c r="AG312" s="187">
        <v>0</v>
      </c>
      <c r="AH312" s="88"/>
    </row>
    <row r="313" spans="1:34" s="22" customFormat="1" ht="106.5" customHeight="1">
      <c r="A313" s="92" t="s">
        <v>464</v>
      </c>
      <c r="B313" s="235" t="s">
        <v>465</v>
      </c>
      <c r="C313" s="98">
        <f t="shared" si="63"/>
        <v>0</v>
      </c>
      <c r="D313" s="207">
        <f t="shared" si="64"/>
        <v>0</v>
      </c>
      <c r="E313" s="182">
        <v>0</v>
      </c>
      <c r="F313" s="183">
        <v>0</v>
      </c>
      <c r="G313" s="182">
        <v>0</v>
      </c>
      <c r="H313" s="182">
        <v>0</v>
      </c>
      <c r="I313" s="51">
        <v>0</v>
      </c>
      <c r="J313" s="174">
        <v>0</v>
      </c>
      <c r="K313" s="98">
        <v>0</v>
      </c>
      <c r="L313" s="98">
        <v>0</v>
      </c>
      <c r="M313" s="98">
        <v>0</v>
      </c>
      <c r="N313" s="98">
        <v>0</v>
      </c>
      <c r="O313" s="174">
        <v>0</v>
      </c>
      <c r="P313" s="98">
        <f t="shared" si="65"/>
        <v>0</v>
      </c>
      <c r="Q313" s="98">
        <f t="shared" si="66"/>
        <v>0</v>
      </c>
      <c r="R313" s="98">
        <v>0</v>
      </c>
      <c r="S313" s="174">
        <v>0</v>
      </c>
      <c r="T313" s="98">
        <v>0</v>
      </c>
      <c r="U313" s="98">
        <v>0</v>
      </c>
      <c r="V313" s="98">
        <v>0</v>
      </c>
      <c r="W313" s="283">
        <v>0</v>
      </c>
      <c r="X313" s="98">
        <v>0</v>
      </c>
      <c r="Y313" s="209">
        <v>0</v>
      </c>
      <c r="Z313" s="98">
        <v>0</v>
      </c>
      <c r="AA313" s="208">
        <v>0</v>
      </c>
      <c r="AB313" s="187">
        <v>0</v>
      </c>
      <c r="AC313" s="187">
        <v>0</v>
      </c>
      <c r="AD313" s="98">
        <v>0</v>
      </c>
      <c r="AE313" s="197">
        <v>0</v>
      </c>
      <c r="AF313" s="187">
        <v>0</v>
      </c>
      <c r="AG313" s="187">
        <v>0</v>
      </c>
      <c r="AH313" s="88"/>
    </row>
    <row r="314" spans="1:34" s="22" customFormat="1" ht="68.650000000000006" customHeight="1">
      <c r="A314" s="92" t="s">
        <v>466</v>
      </c>
      <c r="B314" s="235" t="s">
        <v>432</v>
      </c>
      <c r="C314" s="98">
        <f t="shared" si="63"/>
        <v>0</v>
      </c>
      <c r="D314" s="207">
        <f t="shared" si="64"/>
        <v>0</v>
      </c>
      <c r="E314" s="182">
        <v>0</v>
      </c>
      <c r="F314" s="183">
        <v>0</v>
      </c>
      <c r="G314" s="182">
        <v>0</v>
      </c>
      <c r="H314" s="182">
        <v>0</v>
      </c>
      <c r="I314" s="51">
        <v>0</v>
      </c>
      <c r="J314" s="174">
        <v>0</v>
      </c>
      <c r="K314" s="98">
        <v>0</v>
      </c>
      <c r="L314" s="98">
        <v>0</v>
      </c>
      <c r="M314" s="98">
        <v>0</v>
      </c>
      <c r="N314" s="98">
        <v>0</v>
      </c>
      <c r="O314" s="174">
        <v>0</v>
      </c>
      <c r="P314" s="98">
        <f t="shared" si="65"/>
        <v>0</v>
      </c>
      <c r="Q314" s="98">
        <f t="shared" si="66"/>
        <v>0</v>
      </c>
      <c r="R314" s="98">
        <v>0</v>
      </c>
      <c r="S314" s="174">
        <v>0</v>
      </c>
      <c r="T314" s="98">
        <v>0</v>
      </c>
      <c r="U314" s="98">
        <v>0</v>
      </c>
      <c r="V314" s="98">
        <v>0</v>
      </c>
      <c r="W314" s="283">
        <v>0</v>
      </c>
      <c r="X314" s="98">
        <v>0</v>
      </c>
      <c r="Y314" s="209">
        <v>0</v>
      </c>
      <c r="Z314" s="98">
        <v>0</v>
      </c>
      <c r="AA314" s="208">
        <v>0</v>
      </c>
      <c r="AB314" s="187">
        <v>0</v>
      </c>
      <c r="AC314" s="187">
        <v>0</v>
      </c>
      <c r="AD314" s="98">
        <v>0</v>
      </c>
      <c r="AE314" s="197">
        <v>0</v>
      </c>
      <c r="AF314" s="187">
        <v>0</v>
      </c>
      <c r="AG314" s="187">
        <v>0</v>
      </c>
      <c r="AH314" s="89"/>
    </row>
    <row r="315" spans="1:34" s="22" customFormat="1" ht="43.5" customHeight="1">
      <c r="A315" s="92" t="s">
        <v>467</v>
      </c>
      <c r="B315" s="235" t="s">
        <v>468</v>
      </c>
      <c r="C315" s="98">
        <f t="shared" si="63"/>
        <v>0</v>
      </c>
      <c r="D315" s="207">
        <f t="shared" si="64"/>
        <v>0</v>
      </c>
      <c r="E315" s="182">
        <v>0</v>
      </c>
      <c r="F315" s="183">
        <v>0</v>
      </c>
      <c r="G315" s="182">
        <v>0</v>
      </c>
      <c r="H315" s="182">
        <v>0</v>
      </c>
      <c r="I315" s="51">
        <v>0</v>
      </c>
      <c r="J315" s="174">
        <v>0</v>
      </c>
      <c r="K315" s="98">
        <v>0</v>
      </c>
      <c r="L315" s="98">
        <v>0</v>
      </c>
      <c r="M315" s="98">
        <v>0</v>
      </c>
      <c r="N315" s="98">
        <v>0</v>
      </c>
      <c r="O315" s="174">
        <v>0</v>
      </c>
      <c r="P315" s="98">
        <f t="shared" si="65"/>
        <v>0</v>
      </c>
      <c r="Q315" s="98">
        <f t="shared" si="66"/>
        <v>0</v>
      </c>
      <c r="R315" s="98">
        <v>0</v>
      </c>
      <c r="S315" s="174">
        <v>0</v>
      </c>
      <c r="T315" s="98">
        <v>0</v>
      </c>
      <c r="U315" s="98">
        <v>0</v>
      </c>
      <c r="V315" s="98">
        <v>0</v>
      </c>
      <c r="W315" s="283">
        <v>0</v>
      </c>
      <c r="X315" s="98">
        <v>0</v>
      </c>
      <c r="Y315" s="209">
        <v>0</v>
      </c>
      <c r="Z315" s="98">
        <v>0</v>
      </c>
      <c r="AA315" s="208">
        <v>0</v>
      </c>
      <c r="AB315" s="187">
        <v>0</v>
      </c>
      <c r="AC315" s="187">
        <v>0</v>
      </c>
      <c r="AD315" s="98">
        <v>0</v>
      </c>
      <c r="AE315" s="197">
        <v>0</v>
      </c>
      <c r="AF315" s="187">
        <v>0</v>
      </c>
      <c r="AG315" s="187">
        <v>0</v>
      </c>
      <c r="AH315" s="89"/>
    </row>
    <row r="316" spans="1:34" s="22" customFormat="1" ht="43.9" customHeight="1">
      <c r="A316" s="92" t="s">
        <v>469</v>
      </c>
      <c r="B316" s="235" t="s">
        <v>471</v>
      </c>
      <c r="C316" s="98">
        <f t="shared" si="63"/>
        <v>0</v>
      </c>
      <c r="D316" s="207">
        <f t="shared" si="64"/>
        <v>0</v>
      </c>
      <c r="E316" s="182">
        <v>0</v>
      </c>
      <c r="F316" s="183">
        <v>0</v>
      </c>
      <c r="G316" s="182">
        <v>0</v>
      </c>
      <c r="H316" s="182">
        <v>0</v>
      </c>
      <c r="I316" s="51">
        <v>0</v>
      </c>
      <c r="J316" s="174">
        <v>0</v>
      </c>
      <c r="K316" s="98">
        <v>0</v>
      </c>
      <c r="L316" s="98">
        <v>0</v>
      </c>
      <c r="M316" s="98">
        <v>0</v>
      </c>
      <c r="N316" s="98">
        <v>0</v>
      </c>
      <c r="O316" s="174">
        <v>0</v>
      </c>
      <c r="P316" s="98">
        <f t="shared" si="65"/>
        <v>0</v>
      </c>
      <c r="Q316" s="98">
        <f t="shared" si="66"/>
        <v>0</v>
      </c>
      <c r="R316" s="98">
        <v>0</v>
      </c>
      <c r="S316" s="174">
        <v>0</v>
      </c>
      <c r="T316" s="98">
        <v>0</v>
      </c>
      <c r="U316" s="98">
        <v>0</v>
      </c>
      <c r="V316" s="98">
        <v>0</v>
      </c>
      <c r="W316" s="283">
        <v>0</v>
      </c>
      <c r="X316" s="98">
        <v>0</v>
      </c>
      <c r="Y316" s="209">
        <v>0</v>
      </c>
      <c r="Z316" s="98">
        <v>0</v>
      </c>
      <c r="AA316" s="208">
        <v>0</v>
      </c>
      <c r="AB316" s="187">
        <v>0</v>
      </c>
      <c r="AC316" s="187">
        <v>0</v>
      </c>
      <c r="AD316" s="98">
        <v>0</v>
      </c>
      <c r="AE316" s="197">
        <v>0</v>
      </c>
      <c r="AF316" s="187">
        <v>0</v>
      </c>
      <c r="AG316" s="187">
        <v>0</v>
      </c>
      <c r="AH316" s="89"/>
    </row>
    <row r="317" spans="1:34" s="22" customFormat="1" ht="56.65" customHeight="1">
      <c r="A317" s="92" t="s">
        <v>472</v>
      </c>
      <c r="B317" s="235" t="s">
        <v>473</v>
      </c>
      <c r="C317" s="98">
        <f t="shared" si="63"/>
        <v>0</v>
      </c>
      <c r="D317" s="207">
        <f t="shared" si="64"/>
        <v>0</v>
      </c>
      <c r="E317" s="182">
        <v>0</v>
      </c>
      <c r="F317" s="183">
        <v>0</v>
      </c>
      <c r="G317" s="182">
        <v>0</v>
      </c>
      <c r="H317" s="182">
        <v>0</v>
      </c>
      <c r="I317" s="51">
        <v>0</v>
      </c>
      <c r="J317" s="174">
        <v>0</v>
      </c>
      <c r="K317" s="98">
        <v>0</v>
      </c>
      <c r="L317" s="98">
        <v>0</v>
      </c>
      <c r="M317" s="98">
        <v>0</v>
      </c>
      <c r="N317" s="98">
        <v>0</v>
      </c>
      <c r="O317" s="174">
        <v>0</v>
      </c>
      <c r="P317" s="98">
        <f t="shared" si="65"/>
        <v>0</v>
      </c>
      <c r="Q317" s="98">
        <f t="shared" si="66"/>
        <v>0</v>
      </c>
      <c r="R317" s="98">
        <v>0</v>
      </c>
      <c r="S317" s="174">
        <v>0</v>
      </c>
      <c r="T317" s="98">
        <v>0</v>
      </c>
      <c r="U317" s="98">
        <v>0</v>
      </c>
      <c r="V317" s="98">
        <v>0</v>
      </c>
      <c r="W317" s="283">
        <v>0</v>
      </c>
      <c r="X317" s="98">
        <v>0</v>
      </c>
      <c r="Y317" s="209">
        <v>0</v>
      </c>
      <c r="Z317" s="98">
        <v>0</v>
      </c>
      <c r="AA317" s="208">
        <v>0</v>
      </c>
      <c r="AB317" s="187">
        <v>0</v>
      </c>
      <c r="AC317" s="187">
        <v>0</v>
      </c>
      <c r="AD317" s="98">
        <v>0</v>
      </c>
      <c r="AE317" s="197">
        <v>0</v>
      </c>
      <c r="AF317" s="187">
        <v>0</v>
      </c>
      <c r="AG317" s="187">
        <v>0</v>
      </c>
      <c r="AH317" s="89"/>
    </row>
    <row r="318" spans="1:34" s="22" customFormat="1" ht="42" customHeight="1">
      <c r="A318" s="92" t="s">
        <v>474</v>
      </c>
      <c r="B318" s="235" t="s">
        <v>475</v>
      </c>
      <c r="C318" s="98">
        <f t="shared" si="63"/>
        <v>0</v>
      </c>
      <c r="D318" s="207">
        <f t="shared" si="64"/>
        <v>0</v>
      </c>
      <c r="E318" s="182">
        <v>0</v>
      </c>
      <c r="F318" s="183">
        <v>0</v>
      </c>
      <c r="G318" s="182">
        <v>0</v>
      </c>
      <c r="H318" s="182">
        <v>0</v>
      </c>
      <c r="I318" s="51">
        <v>0</v>
      </c>
      <c r="J318" s="174">
        <v>0</v>
      </c>
      <c r="K318" s="98">
        <v>0</v>
      </c>
      <c r="L318" s="98">
        <v>0</v>
      </c>
      <c r="M318" s="98">
        <v>0</v>
      </c>
      <c r="N318" s="98">
        <v>0</v>
      </c>
      <c r="O318" s="174">
        <v>0</v>
      </c>
      <c r="P318" s="98">
        <f t="shared" si="65"/>
        <v>0</v>
      </c>
      <c r="Q318" s="98">
        <f t="shared" si="66"/>
        <v>0</v>
      </c>
      <c r="R318" s="98">
        <v>0</v>
      </c>
      <c r="S318" s="174">
        <v>0</v>
      </c>
      <c r="T318" s="98">
        <v>0</v>
      </c>
      <c r="U318" s="98">
        <v>0</v>
      </c>
      <c r="V318" s="98">
        <v>0</v>
      </c>
      <c r="W318" s="283">
        <v>0</v>
      </c>
      <c r="X318" s="98">
        <v>0</v>
      </c>
      <c r="Y318" s="209">
        <v>0</v>
      </c>
      <c r="Z318" s="98">
        <v>0</v>
      </c>
      <c r="AA318" s="208">
        <v>0</v>
      </c>
      <c r="AB318" s="187">
        <v>0</v>
      </c>
      <c r="AC318" s="187">
        <v>0</v>
      </c>
      <c r="AD318" s="98">
        <v>0</v>
      </c>
      <c r="AE318" s="197">
        <v>0</v>
      </c>
      <c r="AF318" s="187">
        <v>0</v>
      </c>
      <c r="AG318" s="187">
        <v>0</v>
      </c>
      <c r="AH318" s="88"/>
    </row>
    <row r="319" spans="1:34" s="30" customFormat="1" ht="49.9" customHeight="1">
      <c r="A319" s="198"/>
      <c r="B319" s="238" t="s">
        <v>159</v>
      </c>
      <c r="C319" s="199">
        <f>SUM(C265:C318)</f>
        <v>1980.4320000000002</v>
      </c>
      <c r="D319" s="199">
        <f>SUM(D265:D318)</f>
        <v>2193958.14</v>
      </c>
      <c r="E319" s="199">
        <f>SUM(E265:E306)</f>
        <v>510.20200000000011</v>
      </c>
      <c r="F319" s="199">
        <f>SUM(F265:F308)</f>
        <v>508876.22000000009</v>
      </c>
      <c r="G319" s="199">
        <f>SUM(G265:G308)</f>
        <v>475919.72999999992</v>
      </c>
      <c r="H319" s="199">
        <f>SUM(H265:H308)</f>
        <v>32956.490000000005</v>
      </c>
      <c r="I319" s="199">
        <f>SUM(I265:I308)</f>
        <v>188.02</v>
      </c>
      <c r="J319" s="199">
        <f>SUM(J265:J308)</f>
        <v>324906.66000000003</v>
      </c>
      <c r="K319" s="199">
        <v>0</v>
      </c>
      <c r="L319" s="199">
        <f>SUM(L265:L306)</f>
        <v>292055.66000000003</v>
      </c>
      <c r="M319" s="199">
        <f>SUM(M265:M308)</f>
        <v>32851</v>
      </c>
      <c r="N319" s="199">
        <f>SUM(N265:N318)</f>
        <v>98.210000000000008</v>
      </c>
      <c r="O319" s="199">
        <f>SUM(O265:O318)</f>
        <v>53198</v>
      </c>
      <c r="P319" s="199">
        <f t="shared" ref="P319:Q319" si="67">SUM(P265:P318)</f>
        <v>0</v>
      </c>
      <c r="Q319" s="199">
        <f t="shared" si="67"/>
        <v>53198</v>
      </c>
      <c r="R319" s="199">
        <f>SUM(R265:R306)</f>
        <v>0</v>
      </c>
      <c r="S319" s="199">
        <f>SUM(S265:S308)</f>
        <v>0</v>
      </c>
      <c r="T319" s="199">
        <f>SUM(T265:T308)</f>
        <v>0</v>
      </c>
      <c r="U319" s="199">
        <f>SUM(U265:U308)</f>
        <v>0</v>
      </c>
      <c r="V319" s="199">
        <f>SUM(V265:V306)</f>
        <v>0</v>
      </c>
      <c r="W319" s="100">
        <f>SUM(W265:W308)</f>
        <v>0</v>
      </c>
      <c r="X319" s="199">
        <f>SUM(X265:X308)</f>
        <v>0</v>
      </c>
      <c r="Y319" s="199">
        <f>SUM(Y265:Y308)</f>
        <v>0</v>
      </c>
      <c r="Z319" s="199">
        <f>SUM(Z265:Z306)</f>
        <v>592</v>
      </c>
      <c r="AA319" s="199">
        <f t="shared" ref="AA319:AG319" si="68">SUM(AA265:AA308)</f>
        <v>653488.63</v>
      </c>
      <c r="AB319" s="199">
        <f t="shared" si="68"/>
        <v>614250</v>
      </c>
      <c r="AC319" s="199">
        <f t="shared" si="68"/>
        <v>39238.629999999997</v>
      </c>
      <c r="AD319" s="199">
        <f t="shared" si="68"/>
        <v>592</v>
      </c>
      <c r="AE319" s="199">
        <f t="shared" si="68"/>
        <v>653488.63</v>
      </c>
      <c r="AF319" s="199">
        <f t="shared" si="68"/>
        <v>614250</v>
      </c>
      <c r="AG319" s="199">
        <f t="shared" si="68"/>
        <v>39238.629999999997</v>
      </c>
      <c r="AH319" s="54">
        <f>F319+J319+O319+S319+W319+AA319+AE319</f>
        <v>2193958.14</v>
      </c>
    </row>
    <row r="320" spans="1:34" s="65" customFormat="1" ht="32.25" customHeight="1">
      <c r="A320" s="314" t="s">
        <v>140</v>
      </c>
      <c r="B320" s="315"/>
      <c r="C320" s="315"/>
      <c r="D320" s="315"/>
      <c r="E320" s="315"/>
      <c r="F320" s="315"/>
      <c r="G320" s="315"/>
      <c r="H320" s="315"/>
      <c r="I320" s="315"/>
      <c r="J320" s="315"/>
      <c r="K320" s="315"/>
      <c r="L320" s="315"/>
      <c r="M320" s="315"/>
      <c r="N320" s="315"/>
      <c r="O320" s="315"/>
      <c r="P320" s="315"/>
      <c r="Q320" s="315"/>
      <c r="R320" s="315"/>
      <c r="S320" s="315"/>
      <c r="T320" s="315"/>
      <c r="U320" s="315"/>
      <c r="V320" s="315"/>
      <c r="W320" s="315"/>
      <c r="X320" s="315"/>
      <c r="Y320" s="315"/>
      <c r="Z320" s="315"/>
      <c r="AA320" s="315"/>
      <c r="AB320" s="315"/>
      <c r="AC320" s="315"/>
      <c r="AD320" s="315"/>
      <c r="AE320" s="315"/>
      <c r="AF320" s="315"/>
      <c r="AG320" s="315"/>
      <c r="AH320" s="64"/>
    </row>
    <row r="321" spans="1:34" s="12" customFormat="1" ht="33" hidden="1" customHeight="1">
      <c r="A321" s="43" t="s">
        <v>20</v>
      </c>
      <c r="B321" s="36" t="s">
        <v>381</v>
      </c>
      <c r="C321" s="44">
        <f t="shared" ref="C321:D323" si="69">E321+I321+N321+R321+V321+Z321+AD321</f>
        <v>816.66999999999985</v>
      </c>
      <c r="D321" s="44">
        <f t="shared" si="69"/>
        <v>681414.3</v>
      </c>
      <c r="E321" s="44">
        <v>164.26</v>
      </c>
      <c r="F321" s="45">
        <f>G321+H321</f>
        <v>172443.15</v>
      </c>
      <c r="G321" s="44">
        <v>138816.74</v>
      </c>
      <c r="H321" s="44">
        <v>33626.410000000003</v>
      </c>
      <c r="I321" s="44">
        <v>176.4</v>
      </c>
      <c r="J321" s="45">
        <f>L321+M321</f>
        <v>0</v>
      </c>
      <c r="K321" s="45"/>
      <c r="L321" s="44"/>
      <c r="M321" s="44"/>
      <c r="N321" s="44"/>
      <c r="O321" s="45"/>
      <c r="P321" s="44"/>
      <c r="Q321" s="44"/>
      <c r="R321" s="44"/>
      <c r="S321" s="45"/>
      <c r="T321" s="44"/>
      <c r="U321" s="44"/>
      <c r="V321" s="44">
        <v>158.66999999999999</v>
      </c>
      <c r="W321" s="285">
        <v>169657.05000000002</v>
      </c>
      <c r="X321" s="44">
        <v>136573.92000000001</v>
      </c>
      <c r="Y321" s="44">
        <v>33083.129999999997</v>
      </c>
      <c r="Z321" s="44">
        <v>158.66999999999999</v>
      </c>
      <c r="AA321" s="45">
        <v>169657.05000000002</v>
      </c>
      <c r="AB321" s="44">
        <v>136573.92000000001</v>
      </c>
      <c r="AC321" s="44">
        <v>33083.129999999997</v>
      </c>
      <c r="AD321" s="44">
        <v>158.66999999999999</v>
      </c>
      <c r="AE321" s="45">
        <v>169657.05000000002</v>
      </c>
      <c r="AF321" s="44">
        <v>136573.92000000001</v>
      </c>
      <c r="AG321" s="44">
        <v>33083.129999999997</v>
      </c>
      <c r="AH321" s="8"/>
    </row>
    <row r="322" spans="1:34" s="12" customFormat="1" ht="30.75" hidden="1" customHeight="1">
      <c r="A322" s="43" t="s">
        <v>21</v>
      </c>
      <c r="B322" s="36" t="s">
        <v>382</v>
      </c>
      <c r="C322" s="44">
        <f t="shared" si="69"/>
        <v>354.85</v>
      </c>
      <c r="D322" s="44">
        <f t="shared" si="69"/>
        <v>387306.33999999997</v>
      </c>
      <c r="E322" s="44">
        <v>74.27</v>
      </c>
      <c r="F322" s="45">
        <f>G322+H322</f>
        <v>94226.59</v>
      </c>
      <c r="G322" s="44">
        <v>75852.399999999994</v>
      </c>
      <c r="H322" s="44">
        <v>18374.189999999999</v>
      </c>
      <c r="I322" s="44">
        <v>55.61</v>
      </c>
      <c r="J322" s="45">
        <f>L322+M322</f>
        <v>0</v>
      </c>
      <c r="K322" s="45"/>
      <c r="L322" s="44"/>
      <c r="M322" s="44"/>
      <c r="N322" s="44"/>
      <c r="O322" s="45"/>
      <c r="P322" s="44"/>
      <c r="Q322" s="44"/>
      <c r="R322" s="44"/>
      <c r="S322" s="45"/>
      <c r="T322" s="44"/>
      <c r="U322" s="44"/>
      <c r="V322" s="44">
        <v>74.989999999999995</v>
      </c>
      <c r="W322" s="285">
        <v>97693.25</v>
      </c>
      <c r="X322" s="44">
        <v>78643.070000000007</v>
      </c>
      <c r="Y322" s="44">
        <v>19050.18</v>
      </c>
      <c r="Z322" s="44">
        <v>74.989999999999995</v>
      </c>
      <c r="AA322" s="45">
        <v>97693.25</v>
      </c>
      <c r="AB322" s="44">
        <v>78643.070000000007</v>
      </c>
      <c r="AC322" s="44">
        <v>19050.18</v>
      </c>
      <c r="AD322" s="44">
        <v>74.989999999999995</v>
      </c>
      <c r="AE322" s="45">
        <v>97693.25</v>
      </c>
      <c r="AF322" s="44">
        <v>78643.070000000007</v>
      </c>
      <c r="AG322" s="44">
        <v>19050.18</v>
      </c>
      <c r="AH322" s="8"/>
    </row>
    <row r="323" spans="1:34" s="12" customFormat="1" ht="36" hidden="1" customHeight="1">
      <c r="A323" s="43" t="s">
        <v>22</v>
      </c>
      <c r="B323" s="36" t="s">
        <v>383</v>
      </c>
      <c r="C323" s="44">
        <f t="shared" si="69"/>
        <v>322.3</v>
      </c>
      <c r="D323" s="44">
        <f t="shared" si="69"/>
        <v>341866.66000000003</v>
      </c>
      <c r="E323" s="44">
        <v>68.48</v>
      </c>
      <c r="F323" s="45">
        <f>G323+H323</f>
        <v>88066.66</v>
      </c>
      <c r="G323" s="44">
        <v>70893.66</v>
      </c>
      <c r="H323" s="44">
        <v>17173</v>
      </c>
      <c r="I323" s="13">
        <v>53.39</v>
      </c>
      <c r="J323" s="45">
        <f>L323+M323</f>
        <v>0</v>
      </c>
      <c r="K323" s="45"/>
      <c r="L323" s="13"/>
      <c r="M323" s="13"/>
      <c r="N323" s="13"/>
      <c r="O323" s="45"/>
      <c r="P323" s="13"/>
      <c r="Q323" s="13"/>
      <c r="R323" s="13"/>
      <c r="S323" s="45"/>
      <c r="T323" s="13"/>
      <c r="U323" s="13"/>
      <c r="V323" s="13">
        <v>66.81</v>
      </c>
      <c r="W323" s="285">
        <v>84600</v>
      </c>
      <c r="X323" s="13">
        <v>68103</v>
      </c>
      <c r="Y323" s="13">
        <v>16497</v>
      </c>
      <c r="Z323" s="13">
        <v>66.81</v>
      </c>
      <c r="AA323" s="45">
        <v>84600</v>
      </c>
      <c r="AB323" s="13">
        <v>68103</v>
      </c>
      <c r="AC323" s="13">
        <v>16497</v>
      </c>
      <c r="AD323" s="13">
        <v>66.81</v>
      </c>
      <c r="AE323" s="45">
        <v>84600</v>
      </c>
      <c r="AF323" s="13">
        <v>68103</v>
      </c>
      <c r="AG323" s="13">
        <v>16497</v>
      </c>
      <c r="AH323" s="8"/>
    </row>
    <row r="324" spans="1:34" s="82" customFormat="1" ht="90.4" customHeight="1">
      <c r="A324" s="43" t="s">
        <v>20</v>
      </c>
      <c r="B324" s="36" t="s">
        <v>483</v>
      </c>
      <c r="C324" s="98">
        <f>E324+I324+N324+R324+V324+Z324+AD324</f>
        <v>1417.6899999999998</v>
      </c>
      <c r="D324" s="98">
        <f>F324+J324+O324+S324+W324+AA324+AE324</f>
        <v>1639219.7700000003</v>
      </c>
      <c r="E324" s="98">
        <f>SUM(E321:E323)</f>
        <v>307.01</v>
      </c>
      <c r="F324" s="99">
        <f>SUM(F321:F323)</f>
        <v>354736.4</v>
      </c>
      <c r="G324" s="98">
        <f>SUM(G321:G323)</f>
        <v>285562.8</v>
      </c>
      <c r="H324" s="98">
        <f>SUM(H321:H323)</f>
        <v>69173.600000000006</v>
      </c>
      <c r="I324" s="98">
        <f>SUM(I321:I323)</f>
        <v>285.39999999999998</v>
      </c>
      <c r="J324" s="99">
        <f>L324+M324</f>
        <v>325063.77</v>
      </c>
      <c r="K324" s="98">
        <v>0</v>
      </c>
      <c r="L324" s="98">
        <v>246398.34</v>
      </c>
      <c r="M324" s="98">
        <v>78665.429999999993</v>
      </c>
      <c r="N324" s="98">
        <v>74.78</v>
      </c>
      <c r="O324" s="99">
        <f>P324+Q324</f>
        <v>85173</v>
      </c>
      <c r="P324" s="98">
        <v>0</v>
      </c>
      <c r="Q324" s="98">
        <v>85173</v>
      </c>
      <c r="R324" s="98">
        <v>74.78</v>
      </c>
      <c r="S324" s="99">
        <f>T324+U324</f>
        <v>85173</v>
      </c>
      <c r="T324" s="98">
        <v>0</v>
      </c>
      <c r="U324" s="98">
        <v>85173</v>
      </c>
      <c r="V324" s="98">
        <v>74.78</v>
      </c>
      <c r="W324" s="99">
        <f>X324+Y324</f>
        <v>85173</v>
      </c>
      <c r="X324" s="98">
        <v>0</v>
      </c>
      <c r="Y324" s="98">
        <v>85173</v>
      </c>
      <c r="Z324" s="98">
        <f t="shared" ref="Z324:AG324" si="70">SUM(Z321:Z323)</f>
        <v>300.46999999999997</v>
      </c>
      <c r="AA324" s="99">
        <f t="shared" si="70"/>
        <v>351950.30000000005</v>
      </c>
      <c r="AB324" s="98">
        <f t="shared" si="70"/>
        <v>283319.99</v>
      </c>
      <c r="AC324" s="98">
        <f t="shared" si="70"/>
        <v>68630.31</v>
      </c>
      <c r="AD324" s="98">
        <f t="shared" si="70"/>
        <v>300.46999999999997</v>
      </c>
      <c r="AE324" s="99">
        <f t="shared" si="70"/>
        <v>351950.30000000005</v>
      </c>
      <c r="AF324" s="98">
        <f t="shared" si="70"/>
        <v>283319.99</v>
      </c>
      <c r="AG324" s="98">
        <f t="shared" si="70"/>
        <v>68630.31</v>
      </c>
      <c r="AH324" s="81"/>
    </row>
    <row r="325" spans="1:34" s="95" customFormat="1" ht="103.5" customHeight="1">
      <c r="A325" s="43" t="s">
        <v>21</v>
      </c>
      <c r="B325" s="36" t="s">
        <v>484</v>
      </c>
      <c r="C325" s="98">
        <f>E325+I325+N325+R325+V325+Z325+AD325</f>
        <v>0</v>
      </c>
      <c r="D325" s="98">
        <f>J325</f>
        <v>22073.23</v>
      </c>
      <c r="E325" s="98"/>
      <c r="F325" s="99"/>
      <c r="G325" s="98"/>
      <c r="H325" s="98"/>
      <c r="I325" s="98">
        <v>0</v>
      </c>
      <c r="J325" s="99">
        <f>L325+M325</f>
        <v>22073.23</v>
      </c>
      <c r="K325" s="98">
        <v>0</v>
      </c>
      <c r="L325" s="98">
        <v>20382.03</v>
      </c>
      <c r="M325" s="98">
        <v>1691.2</v>
      </c>
      <c r="N325" s="13"/>
      <c r="O325" s="97"/>
      <c r="P325" s="93"/>
      <c r="Q325" s="13"/>
      <c r="R325" s="13"/>
      <c r="S325" s="97"/>
      <c r="T325" s="93"/>
      <c r="U325" s="93"/>
      <c r="V325" s="13"/>
      <c r="W325" s="97"/>
      <c r="X325" s="13"/>
      <c r="Y325" s="13"/>
      <c r="Z325" s="13"/>
      <c r="AA325" s="97"/>
      <c r="AB325" s="13"/>
      <c r="AC325" s="13"/>
      <c r="AD325" s="13"/>
      <c r="AE325" s="97"/>
      <c r="AF325" s="13"/>
      <c r="AG325" s="13"/>
      <c r="AH325" s="94"/>
    </row>
    <row r="326" spans="1:34" s="82" customFormat="1" ht="60" customHeight="1">
      <c r="A326" s="96"/>
      <c r="B326" s="246" t="s">
        <v>160</v>
      </c>
      <c r="C326" s="100">
        <f>C324+C325</f>
        <v>1417.6899999999998</v>
      </c>
      <c r="D326" s="100">
        <f t="shared" ref="D326:L326" si="71">D324+D325</f>
        <v>1661293.0000000002</v>
      </c>
      <c r="E326" s="100">
        <f t="shared" si="71"/>
        <v>307.01</v>
      </c>
      <c r="F326" s="100">
        <f t="shared" si="71"/>
        <v>354736.4</v>
      </c>
      <c r="G326" s="100">
        <f t="shared" si="71"/>
        <v>285562.8</v>
      </c>
      <c r="H326" s="100">
        <f t="shared" si="71"/>
        <v>69173.600000000006</v>
      </c>
      <c r="I326" s="100">
        <f t="shared" si="71"/>
        <v>285.39999999999998</v>
      </c>
      <c r="J326" s="100">
        <f t="shared" si="71"/>
        <v>347137</v>
      </c>
      <c r="K326" s="100">
        <f t="shared" si="71"/>
        <v>0</v>
      </c>
      <c r="L326" s="100">
        <f t="shared" si="71"/>
        <v>266780.37</v>
      </c>
      <c r="M326" s="100">
        <f>M324+M325</f>
        <v>80356.62999999999</v>
      </c>
      <c r="N326" s="100">
        <f t="shared" ref="N326:AG326" si="72">N324+N325</f>
        <v>74.78</v>
      </c>
      <c r="O326" s="100">
        <f t="shared" si="72"/>
        <v>85173</v>
      </c>
      <c r="P326" s="100">
        <f t="shared" si="72"/>
        <v>0</v>
      </c>
      <c r="Q326" s="100">
        <f t="shared" si="72"/>
        <v>85173</v>
      </c>
      <c r="R326" s="100">
        <f t="shared" si="72"/>
        <v>74.78</v>
      </c>
      <c r="S326" s="100">
        <f t="shared" si="72"/>
        <v>85173</v>
      </c>
      <c r="T326" s="100">
        <f t="shared" si="72"/>
        <v>0</v>
      </c>
      <c r="U326" s="100">
        <f t="shared" si="72"/>
        <v>85173</v>
      </c>
      <c r="V326" s="100">
        <f t="shared" si="72"/>
        <v>74.78</v>
      </c>
      <c r="W326" s="100">
        <f t="shared" si="72"/>
        <v>85173</v>
      </c>
      <c r="X326" s="100">
        <f t="shared" si="72"/>
        <v>0</v>
      </c>
      <c r="Y326" s="100">
        <f t="shared" si="72"/>
        <v>85173</v>
      </c>
      <c r="Z326" s="100">
        <f t="shared" si="72"/>
        <v>300.46999999999997</v>
      </c>
      <c r="AA326" s="100">
        <f t="shared" si="72"/>
        <v>351950.30000000005</v>
      </c>
      <c r="AB326" s="100">
        <f t="shared" si="72"/>
        <v>283319.99</v>
      </c>
      <c r="AC326" s="100">
        <f t="shared" si="72"/>
        <v>68630.31</v>
      </c>
      <c r="AD326" s="100">
        <f t="shared" si="72"/>
        <v>300.46999999999997</v>
      </c>
      <c r="AE326" s="100">
        <f t="shared" si="72"/>
        <v>351950.30000000005</v>
      </c>
      <c r="AF326" s="100">
        <f t="shared" si="72"/>
        <v>283319.99</v>
      </c>
      <c r="AG326" s="100">
        <f t="shared" si="72"/>
        <v>68630.31</v>
      </c>
      <c r="AH326" s="81">
        <f>F326+J326+O326+S326+W326+AA326+AE326</f>
        <v>1661293.0000000002</v>
      </c>
    </row>
    <row r="327" spans="1:34" s="63" customFormat="1" ht="31.5" customHeight="1">
      <c r="A327" s="66"/>
      <c r="B327" s="83" t="s">
        <v>412</v>
      </c>
      <c r="C327" s="67"/>
      <c r="D327" s="101">
        <f>D125+D211+D234+D263+D319+D326</f>
        <v>11414642.034000002</v>
      </c>
      <c r="E327" s="102"/>
      <c r="F327" s="101">
        <f>F125+F211+F234+F263+F319+F326</f>
        <v>1215736.3600000001</v>
      </c>
      <c r="G327" s="101">
        <f t="shared" ref="G327:H327" si="73">G125+G211+G234+G263+G319+G326</f>
        <v>1043435.69</v>
      </c>
      <c r="H327" s="101">
        <f t="shared" si="73"/>
        <v>172300.67</v>
      </c>
      <c r="I327" s="102"/>
      <c r="J327" s="102">
        <f>J125+J211+J234+J263+J319+J326</f>
        <v>1106389.1040000001</v>
      </c>
      <c r="K327" s="102">
        <f t="shared" ref="K327:M327" si="74">K125+K211+K234+K263+K319+K326</f>
        <v>154390.79</v>
      </c>
      <c r="L327" s="102">
        <f t="shared" si="74"/>
        <v>780209.68</v>
      </c>
      <c r="M327" s="102">
        <f t="shared" si="74"/>
        <v>171788.63399999999</v>
      </c>
      <c r="N327" s="101"/>
      <c r="O327" s="101">
        <f>O125+O211+O234+O263+O319+O326</f>
        <v>179708</v>
      </c>
      <c r="P327" s="101">
        <f t="shared" ref="P327:Q327" si="75">P125+P211+P234+P263+P319+P326</f>
        <v>0</v>
      </c>
      <c r="Q327" s="101">
        <f t="shared" si="75"/>
        <v>179708</v>
      </c>
      <c r="R327" s="101"/>
      <c r="S327" s="101">
        <f>S125+S211+S234+S263+S319+S326</f>
        <v>106681</v>
      </c>
      <c r="T327" s="101">
        <f t="shared" ref="T327:U327" si="76">T125+T211+T234+T263+T319+T326</f>
        <v>0</v>
      </c>
      <c r="U327" s="101">
        <f t="shared" si="76"/>
        <v>106681</v>
      </c>
      <c r="V327" s="101"/>
      <c r="W327" s="102">
        <f>W125+W211+W234+W263+W319+W326</f>
        <v>106681</v>
      </c>
      <c r="X327" s="101">
        <f t="shared" ref="X327:Y327" si="77">X125+X211+X234+X263+X319+X326</f>
        <v>0</v>
      </c>
      <c r="Y327" s="102">
        <f t="shared" si="77"/>
        <v>106681</v>
      </c>
      <c r="Z327" s="101"/>
      <c r="AA327" s="101">
        <f>AA125+AA211+AA234+AA263+AA319+AA326</f>
        <v>5341804.6399999997</v>
      </c>
      <c r="AB327" s="101">
        <f t="shared" ref="AB327:AC327" si="78">AB125+AB211+AB234+AB263+AB319+AB326</f>
        <v>2998412.4299999997</v>
      </c>
      <c r="AC327" s="102">
        <f t="shared" si="78"/>
        <v>2343392.21</v>
      </c>
      <c r="AD327" s="101"/>
      <c r="AE327" s="103">
        <f>AE125+AE211+AE234+AE263+AE319+AE326</f>
        <v>3357641.9299999997</v>
      </c>
      <c r="AF327" s="103">
        <f>AF125+AF211+AF234+AF263+AF319+AF326</f>
        <v>2753274.99</v>
      </c>
      <c r="AG327" s="103">
        <v>604366.93999999994</v>
      </c>
      <c r="AH327" s="78">
        <f>AE327+AA327+W327+S327+O327+J327+F327</f>
        <v>11414642.034</v>
      </c>
    </row>
    <row r="328" spans="1:34" s="12" customFormat="1" ht="19.7" customHeight="1">
      <c r="A328" s="55"/>
      <c r="B328" s="56"/>
      <c r="C328" s="57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  <c r="AA328" s="59"/>
      <c r="AB328" s="58"/>
      <c r="AC328" s="58"/>
      <c r="AD328" s="58"/>
      <c r="AE328" s="59"/>
      <c r="AF328" s="59"/>
      <c r="AG328" s="59"/>
      <c r="AH328" s="8"/>
    </row>
    <row r="329" spans="1:34" s="12" customFormat="1">
      <c r="A329" s="9"/>
      <c r="B329" s="10"/>
      <c r="C329" s="255"/>
      <c r="D329" s="255"/>
      <c r="E329" s="255"/>
      <c r="F329" s="255"/>
      <c r="G329" s="255"/>
      <c r="H329" s="255"/>
      <c r="I329" s="255"/>
      <c r="J329" s="255"/>
      <c r="K329" s="255"/>
      <c r="L329" s="255"/>
      <c r="M329" s="255"/>
      <c r="N329" s="255"/>
      <c r="O329" s="255"/>
      <c r="P329" s="255"/>
      <c r="Q329" s="255"/>
      <c r="R329" s="255"/>
      <c r="S329" s="255"/>
      <c r="T329" s="255"/>
      <c r="U329" s="255"/>
      <c r="V329" s="255"/>
      <c r="W329" s="255"/>
      <c r="X329" s="255"/>
      <c r="Y329" s="255"/>
      <c r="Z329" s="71"/>
      <c r="AA329" s="71"/>
      <c r="AB329" s="71"/>
      <c r="AC329" s="255"/>
      <c r="AD329" s="255"/>
      <c r="AE329" s="296"/>
      <c r="AF329" s="296"/>
      <c r="AG329" s="295"/>
      <c r="AH329" s="8"/>
    </row>
    <row r="330" spans="1:34" s="12" customFormat="1">
      <c r="A330" s="9"/>
      <c r="B330" s="308" t="s">
        <v>146</v>
      </c>
      <c r="C330" s="308"/>
      <c r="D330" s="308"/>
      <c r="E330" s="308"/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  <c r="R330" s="308"/>
      <c r="S330" s="308"/>
      <c r="T330" s="308"/>
      <c r="U330" s="308"/>
      <c r="V330" s="308"/>
      <c r="W330" s="308"/>
      <c r="X330" s="308"/>
      <c r="Y330" s="255"/>
      <c r="Z330" s="71"/>
      <c r="AA330" s="313"/>
      <c r="AB330" s="313"/>
      <c r="AC330" s="313"/>
      <c r="AD330" s="255"/>
      <c r="AE330" s="255"/>
      <c r="AF330" s="255"/>
      <c r="AG330" s="255"/>
      <c r="AH330" s="8"/>
    </row>
    <row r="331" spans="1:34" s="12" customFormat="1">
      <c r="A331" s="9"/>
      <c r="B331" s="254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255"/>
      <c r="Z331" s="71"/>
      <c r="AA331" s="71"/>
      <c r="AB331" s="71"/>
      <c r="AC331" s="255"/>
      <c r="AD331" s="255"/>
      <c r="AE331" s="296"/>
      <c r="AF331" s="296"/>
      <c r="AG331" s="295"/>
      <c r="AH331" s="255"/>
    </row>
    <row r="332" spans="1:34" s="3" customFormat="1" ht="6.4" customHeight="1">
      <c r="A332" s="309" t="s">
        <v>161</v>
      </c>
      <c r="B332" s="310"/>
      <c r="C332" s="310"/>
      <c r="D332" s="310"/>
      <c r="E332" s="310"/>
      <c r="F332" s="310"/>
      <c r="G332" s="310"/>
      <c r="H332" s="310"/>
      <c r="I332" s="310"/>
      <c r="J332" s="310"/>
      <c r="K332" s="310"/>
      <c r="L332" s="310"/>
      <c r="M332" s="310"/>
      <c r="N332" s="310"/>
      <c r="O332" s="310"/>
      <c r="P332" s="310"/>
      <c r="Q332" s="310"/>
      <c r="R332" s="310"/>
      <c r="S332" s="310"/>
      <c r="T332" s="310"/>
      <c r="U332" s="310"/>
      <c r="V332" s="310"/>
      <c r="W332" s="310"/>
      <c r="X332" s="310"/>
      <c r="Y332" s="310"/>
      <c r="Z332" s="310"/>
      <c r="AA332" s="310"/>
      <c r="AB332" s="310"/>
      <c r="AC332" s="310"/>
      <c r="AD332" s="310"/>
      <c r="AE332" s="310"/>
      <c r="AF332" s="310"/>
      <c r="AG332" s="310"/>
    </row>
    <row r="333" spans="1:34" s="3" customFormat="1" ht="15.75">
      <c r="A333" s="23"/>
      <c r="B333" s="17"/>
      <c r="C333" s="19"/>
      <c r="D333" s="19"/>
      <c r="E333" s="19"/>
      <c r="F333" s="19"/>
      <c r="G333" s="19"/>
      <c r="H333" s="19"/>
      <c r="I333" s="19"/>
      <c r="J333" s="18"/>
      <c r="K333" s="18"/>
      <c r="L333" s="85"/>
      <c r="M333" s="85"/>
      <c r="N333" s="20"/>
      <c r="O333" s="20"/>
      <c r="P333" s="20"/>
      <c r="Q333" s="20"/>
      <c r="R333" s="20"/>
      <c r="S333" s="20"/>
      <c r="T333" s="305"/>
      <c r="U333" s="305"/>
      <c r="V333" s="20"/>
      <c r="W333" s="20"/>
      <c r="X333" s="20"/>
      <c r="Y333" s="5"/>
      <c r="Z333" s="72"/>
      <c r="AA333" s="72"/>
      <c r="AB333" s="72"/>
      <c r="AC333" s="5"/>
      <c r="AD333" s="5"/>
      <c r="AE333" s="5"/>
      <c r="AF333" s="5"/>
      <c r="AG333" s="5"/>
    </row>
    <row r="334" spans="1:34" s="2" customFormat="1">
      <c r="A334" s="24"/>
      <c r="D334" s="4"/>
      <c r="E334" s="4"/>
      <c r="F334" s="4"/>
      <c r="G334" s="4"/>
      <c r="H334" s="4"/>
      <c r="I334" s="4"/>
      <c r="J334" s="4"/>
      <c r="K334" s="4"/>
      <c r="L334" s="74"/>
      <c r="M334" s="6"/>
      <c r="N334" s="6"/>
      <c r="O334" s="5"/>
      <c r="P334" s="6"/>
      <c r="Q334" s="6"/>
      <c r="R334" s="6"/>
      <c r="S334" s="5"/>
      <c r="T334" s="6"/>
      <c r="U334" s="6"/>
      <c r="V334" s="6"/>
      <c r="W334" s="5"/>
      <c r="X334" s="6"/>
      <c r="Y334" s="7"/>
      <c r="Z334" s="73"/>
      <c r="AA334" s="72"/>
      <c r="AB334" s="74"/>
      <c r="AC334" s="6"/>
      <c r="AD334" s="6"/>
      <c r="AE334" s="5"/>
      <c r="AF334" s="6"/>
      <c r="AG334" s="6"/>
    </row>
    <row r="335" spans="1:34" s="2" customFormat="1">
      <c r="A335" s="24"/>
      <c r="D335" s="4"/>
      <c r="E335" s="4"/>
      <c r="F335" s="4"/>
      <c r="G335" s="4"/>
      <c r="H335" s="4"/>
      <c r="I335" s="4"/>
      <c r="J335" s="3"/>
      <c r="K335" s="3"/>
      <c r="L335" s="6"/>
      <c r="M335" s="6"/>
      <c r="N335" s="6"/>
      <c r="O335" s="5"/>
      <c r="P335" s="6"/>
      <c r="Q335" s="6"/>
      <c r="R335" s="6"/>
      <c r="S335" s="5"/>
      <c r="T335" s="6"/>
      <c r="U335" s="6"/>
      <c r="V335" s="6"/>
      <c r="W335" s="5"/>
      <c r="X335" s="6"/>
      <c r="Y335" s="6"/>
      <c r="Z335" s="74"/>
      <c r="AA335" s="72"/>
      <c r="AB335" s="74"/>
      <c r="AC335" s="6"/>
      <c r="AD335" s="6"/>
      <c r="AE335" s="5"/>
      <c r="AF335" s="6"/>
      <c r="AG335" s="6"/>
    </row>
    <row r="336" spans="1:34" s="2" customFormat="1">
      <c r="A336" s="24"/>
      <c r="D336" s="4"/>
      <c r="E336" s="4"/>
      <c r="F336" s="42"/>
      <c r="G336" s="4"/>
      <c r="H336" s="4"/>
      <c r="I336" s="4"/>
      <c r="J336" s="31"/>
      <c r="K336" s="31"/>
      <c r="L336" s="6"/>
      <c r="M336" s="6"/>
      <c r="N336" s="6"/>
      <c r="O336" s="32"/>
      <c r="P336" s="6"/>
      <c r="Q336" s="6"/>
      <c r="R336" s="6"/>
      <c r="S336" s="32"/>
      <c r="T336" s="6"/>
      <c r="U336" s="6"/>
      <c r="V336" s="6"/>
      <c r="W336" s="286"/>
      <c r="X336" s="6"/>
      <c r="Y336" s="6"/>
      <c r="Z336" s="74"/>
      <c r="AA336" s="76"/>
      <c r="AB336" s="74"/>
      <c r="AC336" s="6"/>
      <c r="AD336" s="6"/>
      <c r="AE336" s="32"/>
      <c r="AF336" s="6"/>
      <c r="AG336" s="6"/>
    </row>
    <row r="337" spans="1:33" s="2" customFormat="1">
      <c r="A337" s="24"/>
      <c r="D337" s="4"/>
      <c r="E337" s="4"/>
      <c r="F337" s="42"/>
      <c r="G337" s="4"/>
      <c r="H337" s="4"/>
      <c r="I337" s="4"/>
      <c r="J337" s="31"/>
      <c r="K337" s="31"/>
      <c r="L337" s="6"/>
      <c r="M337" s="6"/>
      <c r="N337" s="6"/>
      <c r="O337" s="32"/>
      <c r="P337" s="6"/>
      <c r="Q337" s="6"/>
      <c r="R337" s="6"/>
      <c r="S337" s="32"/>
      <c r="T337" s="6"/>
      <c r="U337" s="6"/>
      <c r="V337" s="6"/>
      <c r="W337" s="286"/>
      <c r="X337" s="6"/>
      <c r="Y337" s="6"/>
      <c r="Z337" s="74"/>
      <c r="AA337" s="76"/>
      <c r="AB337" s="74"/>
      <c r="AC337" s="6"/>
      <c r="AD337" s="6"/>
      <c r="AE337" s="32"/>
      <c r="AF337" s="6"/>
      <c r="AG337" s="6"/>
    </row>
    <row r="338" spans="1:33" s="2" customFormat="1">
      <c r="A338" s="24"/>
      <c r="D338" s="4"/>
      <c r="E338" s="4"/>
      <c r="F338" s="42"/>
      <c r="G338" s="4"/>
      <c r="H338" s="4"/>
      <c r="I338" s="4"/>
      <c r="J338" s="31"/>
      <c r="K338" s="31"/>
      <c r="L338" s="6"/>
      <c r="M338" s="6"/>
      <c r="N338" s="6"/>
      <c r="O338" s="32"/>
      <c r="P338" s="6"/>
      <c r="Q338" s="6"/>
      <c r="R338" s="6"/>
      <c r="S338" s="32"/>
      <c r="T338" s="6"/>
      <c r="U338" s="6"/>
      <c r="V338" s="6"/>
      <c r="W338" s="286"/>
      <c r="X338" s="6"/>
      <c r="Y338" s="6"/>
      <c r="Z338" s="74"/>
      <c r="AA338" s="76"/>
      <c r="AB338" s="74"/>
      <c r="AC338" s="6"/>
      <c r="AD338" s="6"/>
      <c r="AE338" s="32"/>
      <c r="AF338" s="6"/>
      <c r="AG338" s="6"/>
    </row>
    <row r="339" spans="1:33" s="2" customFormat="1">
      <c r="A339" s="24"/>
      <c r="D339" s="4"/>
      <c r="E339" s="4"/>
      <c r="F339" s="42"/>
      <c r="G339" s="4"/>
      <c r="H339" s="4"/>
      <c r="I339" s="4"/>
      <c r="J339" s="31"/>
      <c r="K339" s="31"/>
      <c r="L339" s="6"/>
      <c r="M339" s="6"/>
      <c r="N339" s="6"/>
      <c r="O339" s="32"/>
      <c r="P339" s="6"/>
      <c r="Q339" s="6"/>
      <c r="R339" s="6"/>
      <c r="S339" s="32"/>
      <c r="T339" s="6"/>
      <c r="U339" s="6"/>
      <c r="V339" s="6"/>
      <c r="W339" s="286"/>
      <c r="X339" s="6"/>
      <c r="Y339" s="6"/>
      <c r="Z339" s="74"/>
      <c r="AA339" s="76"/>
      <c r="AB339" s="74"/>
      <c r="AC339" s="6"/>
      <c r="AD339" s="6"/>
      <c r="AE339" s="32"/>
      <c r="AF339" s="6"/>
      <c r="AG339" s="6"/>
    </row>
    <row r="340" spans="1:33" s="2" customFormat="1">
      <c r="A340" s="24"/>
      <c r="D340" s="4"/>
      <c r="E340" s="4"/>
      <c r="F340" s="42"/>
      <c r="G340" s="4"/>
      <c r="H340" s="4"/>
      <c r="I340" s="4"/>
      <c r="J340" s="31"/>
      <c r="K340" s="31"/>
      <c r="L340" s="6"/>
      <c r="M340" s="6"/>
      <c r="N340" s="6"/>
      <c r="O340" s="32"/>
      <c r="P340" s="6"/>
      <c r="Q340" s="6"/>
      <c r="R340" s="6"/>
      <c r="S340" s="32"/>
      <c r="T340" s="6"/>
      <c r="U340" s="6"/>
      <c r="V340" s="6"/>
      <c r="W340" s="286"/>
      <c r="X340" s="6"/>
      <c r="Y340" s="6"/>
      <c r="Z340" s="74"/>
      <c r="AA340" s="76"/>
      <c r="AB340" s="74"/>
      <c r="AC340" s="6"/>
      <c r="AD340" s="6"/>
      <c r="AE340" s="32"/>
      <c r="AF340" s="6"/>
      <c r="AG340" s="6"/>
    </row>
    <row r="341" spans="1:33" s="2" customFormat="1">
      <c r="A341" s="24"/>
      <c r="D341" s="4"/>
      <c r="E341" s="4"/>
      <c r="F341" s="42"/>
      <c r="G341" s="4"/>
      <c r="H341" s="4"/>
      <c r="I341" s="4"/>
      <c r="J341" s="31"/>
      <c r="K341" s="31"/>
      <c r="L341" s="6"/>
      <c r="M341" s="6"/>
      <c r="N341" s="6"/>
      <c r="O341" s="32"/>
      <c r="P341" s="6"/>
      <c r="Q341" s="6"/>
      <c r="R341" s="6"/>
      <c r="S341" s="32"/>
      <c r="T341" s="6"/>
      <c r="U341" s="6"/>
      <c r="V341" s="6"/>
      <c r="W341" s="286"/>
      <c r="X341" s="6"/>
      <c r="Y341" s="6"/>
      <c r="Z341" s="74"/>
      <c r="AA341" s="76"/>
      <c r="AB341" s="74"/>
      <c r="AC341" s="6"/>
      <c r="AD341" s="6"/>
      <c r="AE341" s="32"/>
      <c r="AF341" s="6"/>
      <c r="AG341" s="6"/>
    </row>
    <row r="342" spans="1:33" s="2" customFormat="1">
      <c r="A342" s="24"/>
      <c r="D342" s="4"/>
      <c r="E342" s="4"/>
      <c r="F342" s="42"/>
      <c r="G342" s="4"/>
      <c r="H342" s="4"/>
      <c r="I342" s="4"/>
      <c r="J342" s="31"/>
      <c r="K342" s="31"/>
      <c r="L342" s="6"/>
      <c r="M342" s="6"/>
      <c r="N342" s="6"/>
      <c r="O342" s="32"/>
      <c r="P342" s="6"/>
      <c r="Q342" s="6"/>
      <c r="R342" s="6"/>
      <c r="S342" s="32"/>
      <c r="T342" s="6"/>
      <c r="U342" s="6"/>
      <c r="V342" s="6"/>
      <c r="W342" s="286"/>
      <c r="X342" s="6"/>
      <c r="Y342" s="6"/>
      <c r="Z342" s="74"/>
      <c r="AA342" s="76"/>
      <c r="AB342" s="74"/>
      <c r="AC342" s="6"/>
      <c r="AD342" s="6"/>
      <c r="AE342" s="32"/>
      <c r="AF342" s="6"/>
      <c r="AG342" s="6"/>
    </row>
    <row r="343" spans="1:33" s="2" customFormat="1">
      <c r="A343" s="24"/>
      <c r="D343" s="4"/>
      <c r="E343" s="4"/>
      <c r="F343" s="42"/>
      <c r="G343" s="4"/>
      <c r="H343" s="4"/>
      <c r="I343" s="4"/>
      <c r="J343" s="31"/>
      <c r="K343" s="31"/>
      <c r="L343" s="6"/>
      <c r="M343" s="6"/>
      <c r="N343" s="6"/>
      <c r="O343" s="32"/>
      <c r="P343" s="6"/>
      <c r="Q343" s="6"/>
      <c r="R343" s="6"/>
      <c r="S343" s="32"/>
      <c r="T343" s="6"/>
      <c r="U343" s="6"/>
      <c r="V343" s="6"/>
      <c r="W343" s="286"/>
      <c r="X343" s="6"/>
      <c r="Y343" s="6"/>
      <c r="Z343" s="74"/>
      <c r="AA343" s="76"/>
      <c r="AB343" s="74"/>
      <c r="AC343" s="6"/>
      <c r="AD343" s="6"/>
      <c r="AE343" s="32"/>
      <c r="AF343" s="6"/>
      <c r="AG343" s="6"/>
    </row>
    <row r="344" spans="1:33" s="2" customFormat="1">
      <c r="A344" s="24"/>
      <c r="D344" s="4"/>
      <c r="E344" s="4"/>
      <c r="F344" s="42"/>
      <c r="G344" s="4"/>
      <c r="H344" s="4"/>
      <c r="I344" s="4"/>
      <c r="J344" s="31"/>
      <c r="K344" s="31"/>
      <c r="L344" s="6"/>
      <c r="M344" s="6"/>
      <c r="N344" s="6"/>
      <c r="O344" s="32"/>
      <c r="P344" s="6"/>
      <c r="Q344" s="6"/>
      <c r="R344" s="6"/>
      <c r="S344" s="32"/>
      <c r="T344" s="6"/>
      <c r="U344" s="6"/>
      <c r="V344" s="6"/>
      <c r="W344" s="286"/>
      <c r="X344" s="6"/>
      <c r="Y344" s="6"/>
      <c r="Z344" s="74"/>
      <c r="AA344" s="76"/>
      <c r="AB344" s="74"/>
      <c r="AC344" s="6"/>
      <c r="AD344" s="6"/>
      <c r="AE344" s="32"/>
      <c r="AF344" s="6"/>
      <c r="AG344" s="6"/>
    </row>
    <row r="345" spans="1:33" s="2" customFormat="1">
      <c r="A345" s="24"/>
      <c r="D345" s="4"/>
      <c r="E345" s="4"/>
      <c r="F345" s="42"/>
      <c r="G345" s="4"/>
      <c r="H345" s="4"/>
      <c r="I345" s="4"/>
      <c r="J345" s="31"/>
      <c r="K345" s="31"/>
      <c r="L345" s="6"/>
      <c r="M345" s="6"/>
      <c r="N345" s="6"/>
      <c r="O345" s="32"/>
      <c r="P345" s="6"/>
      <c r="Q345" s="6"/>
      <c r="R345" s="6"/>
      <c r="S345" s="32"/>
      <c r="T345" s="6"/>
      <c r="U345" s="6"/>
      <c r="V345" s="6"/>
      <c r="W345" s="286"/>
      <c r="X345" s="6"/>
      <c r="Y345" s="6"/>
      <c r="Z345" s="74"/>
      <c r="AA345" s="76"/>
      <c r="AB345" s="74"/>
      <c r="AC345" s="6"/>
      <c r="AD345" s="6"/>
      <c r="AE345" s="32"/>
      <c r="AF345" s="6"/>
      <c r="AG345" s="6"/>
    </row>
    <row r="346" spans="1:33" s="2" customFormat="1">
      <c r="A346" s="24"/>
      <c r="D346" s="4"/>
      <c r="E346" s="4"/>
      <c r="F346" s="42"/>
      <c r="G346" s="4"/>
      <c r="H346" s="4"/>
      <c r="I346" s="4"/>
      <c r="J346" s="31"/>
      <c r="K346" s="31"/>
      <c r="L346" s="6"/>
      <c r="M346" s="6"/>
      <c r="N346" s="6"/>
      <c r="O346" s="32"/>
      <c r="P346" s="6"/>
      <c r="Q346" s="6"/>
      <c r="R346" s="6"/>
      <c r="S346" s="32"/>
      <c r="T346" s="6"/>
      <c r="U346" s="6"/>
      <c r="V346" s="6"/>
      <c r="W346" s="286"/>
      <c r="X346" s="6"/>
      <c r="Y346" s="6"/>
      <c r="Z346" s="74"/>
      <c r="AA346" s="76"/>
      <c r="AB346" s="74"/>
      <c r="AC346" s="6"/>
      <c r="AD346" s="6"/>
      <c r="AE346" s="32"/>
      <c r="AF346" s="6"/>
      <c r="AG346" s="6"/>
    </row>
    <row r="347" spans="1:33" s="2" customFormat="1">
      <c r="A347" s="24"/>
      <c r="D347" s="4"/>
      <c r="E347" s="4"/>
      <c r="F347" s="42"/>
      <c r="G347" s="4"/>
      <c r="H347" s="4"/>
      <c r="I347" s="4"/>
      <c r="J347" s="31"/>
      <c r="K347" s="31"/>
      <c r="L347" s="6"/>
      <c r="M347" s="6"/>
      <c r="N347" s="6"/>
      <c r="O347" s="32"/>
      <c r="P347" s="6"/>
      <c r="Q347" s="6"/>
      <c r="R347" s="6"/>
      <c r="S347" s="32"/>
      <c r="T347" s="6"/>
      <c r="U347" s="6"/>
      <c r="V347" s="6"/>
      <c r="W347" s="286"/>
      <c r="X347" s="6"/>
      <c r="Y347" s="6"/>
      <c r="Z347" s="74"/>
      <c r="AA347" s="76"/>
      <c r="AB347" s="74"/>
      <c r="AC347" s="6"/>
      <c r="AD347" s="6"/>
      <c r="AE347" s="32"/>
      <c r="AF347" s="6"/>
      <c r="AG347" s="6"/>
    </row>
    <row r="348" spans="1:33" s="2" customFormat="1">
      <c r="A348" s="24"/>
      <c r="D348" s="4"/>
      <c r="E348" s="4"/>
      <c r="F348" s="42"/>
      <c r="G348" s="4"/>
      <c r="H348" s="4"/>
      <c r="I348" s="4"/>
      <c r="J348" s="31"/>
      <c r="K348" s="31"/>
      <c r="L348" s="6"/>
      <c r="M348" s="6"/>
      <c r="N348" s="6"/>
      <c r="O348" s="32"/>
      <c r="P348" s="6"/>
      <c r="Q348" s="6"/>
      <c r="R348" s="6"/>
      <c r="S348" s="32"/>
      <c r="T348" s="6"/>
      <c r="U348" s="6"/>
      <c r="V348" s="6"/>
      <c r="W348" s="286"/>
      <c r="X348" s="6"/>
      <c r="Y348" s="6"/>
      <c r="Z348" s="74"/>
      <c r="AA348" s="76"/>
      <c r="AB348" s="74"/>
      <c r="AC348" s="6"/>
      <c r="AD348" s="6"/>
      <c r="AE348" s="32"/>
      <c r="AF348" s="6"/>
      <c r="AG348" s="6"/>
    </row>
    <row r="349" spans="1:33" s="2" customFormat="1">
      <c r="A349" s="24"/>
      <c r="D349" s="4"/>
      <c r="E349" s="4"/>
      <c r="F349" s="42"/>
      <c r="G349" s="4"/>
      <c r="H349" s="4"/>
      <c r="I349" s="4"/>
      <c r="J349" s="31"/>
      <c r="K349" s="31"/>
      <c r="L349" s="6"/>
      <c r="M349" s="6"/>
      <c r="N349" s="6"/>
      <c r="O349" s="32"/>
      <c r="P349" s="6"/>
      <c r="Q349" s="6"/>
      <c r="R349" s="6"/>
      <c r="S349" s="32"/>
      <c r="T349" s="6"/>
      <c r="U349" s="6"/>
      <c r="V349" s="6"/>
      <c r="W349" s="286"/>
      <c r="X349" s="6"/>
      <c r="Y349" s="6"/>
      <c r="Z349" s="74"/>
      <c r="AA349" s="76"/>
      <c r="AB349" s="74"/>
      <c r="AC349" s="6"/>
      <c r="AD349" s="6"/>
      <c r="AE349" s="32"/>
      <c r="AF349" s="6"/>
      <c r="AG349" s="6"/>
    </row>
    <row r="350" spans="1:33" s="2" customFormat="1">
      <c r="A350" s="24"/>
      <c r="D350" s="4"/>
      <c r="E350" s="4"/>
      <c r="F350" s="42"/>
      <c r="G350" s="4"/>
      <c r="H350" s="4"/>
      <c r="I350" s="4"/>
      <c r="J350" s="31"/>
      <c r="K350" s="31"/>
      <c r="L350" s="6"/>
      <c r="M350" s="6"/>
      <c r="N350" s="6"/>
      <c r="O350" s="32"/>
      <c r="P350" s="6"/>
      <c r="Q350" s="6"/>
      <c r="R350" s="6"/>
      <c r="S350" s="32"/>
      <c r="T350" s="6"/>
      <c r="U350" s="6"/>
      <c r="V350" s="6"/>
      <c r="W350" s="286"/>
      <c r="X350" s="6"/>
      <c r="Y350" s="6"/>
      <c r="Z350" s="74"/>
      <c r="AA350" s="76"/>
      <c r="AB350" s="74"/>
      <c r="AC350" s="6"/>
      <c r="AD350" s="6"/>
      <c r="AE350" s="32"/>
      <c r="AF350" s="6"/>
      <c r="AG350" s="6"/>
    </row>
    <row r="351" spans="1:33" s="2" customFormat="1">
      <c r="A351" s="24"/>
      <c r="D351" s="4"/>
      <c r="E351" s="4"/>
      <c r="F351" s="42"/>
      <c r="G351" s="4"/>
      <c r="H351" s="4"/>
      <c r="I351" s="4"/>
      <c r="J351" s="31"/>
      <c r="K351" s="31"/>
      <c r="L351" s="6"/>
      <c r="M351" s="6"/>
      <c r="N351" s="6"/>
      <c r="O351" s="32"/>
      <c r="P351" s="6"/>
      <c r="Q351" s="6"/>
      <c r="R351" s="6"/>
      <c r="S351" s="32"/>
      <c r="T351" s="6"/>
      <c r="U351" s="6"/>
      <c r="V351" s="6"/>
      <c r="W351" s="286"/>
      <c r="X351" s="6"/>
      <c r="Y351" s="6"/>
      <c r="Z351" s="74"/>
      <c r="AA351" s="76"/>
      <c r="AB351" s="74"/>
      <c r="AC351" s="6"/>
      <c r="AD351" s="6"/>
      <c r="AE351" s="32"/>
      <c r="AF351" s="6"/>
      <c r="AG351" s="6"/>
    </row>
    <row r="352" spans="1:33" s="2" customFormat="1">
      <c r="A352" s="24"/>
      <c r="D352" s="4"/>
      <c r="E352" s="4"/>
      <c r="F352" s="42"/>
      <c r="G352" s="4"/>
      <c r="H352" s="4"/>
      <c r="I352" s="4"/>
      <c r="J352" s="31"/>
      <c r="K352" s="31"/>
      <c r="L352" s="6"/>
      <c r="M352" s="6"/>
      <c r="N352" s="6"/>
      <c r="O352" s="32"/>
      <c r="P352" s="6"/>
      <c r="Q352" s="6"/>
      <c r="R352" s="6"/>
      <c r="S352" s="32"/>
      <c r="T352" s="6"/>
      <c r="U352" s="6"/>
      <c r="V352" s="6"/>
      <c r="W352" s="286"/>
      <c r="X352" s="6"/>
      <c r="Y352" s="6"/>
      <c r="Z352" s="74"/>
      <c r="AA352" s="76"/>
      <c r="AB352" s="74"/>
      <c r="AC352" s="6"/>
      <c r="AD352" s="6"/>
      <c r="AE352" s="32"/>
      <c r="AF352" s="6"/>
      <c r="AG352" s="6"/>
    </row>
    <row r="353" spans="1:33" s="2" customFormat="1">
      <c r="A353" s="24"/>
      <c r="D353" s="4"/>
      <c r="E353" s="4"/>
      <c r="F353" s="42"/>
      <c r="G353" s="4"/>
      <c r="H353" s="4"/>
      <c r="I353" s="4"/>
      <c r="J353" s="31"/>
      <c r="K353" s="31"/>
      <c r="L353" s="6"/>
      <c r="M353" s="6"/>
      <c r="N353" s="6"/>
      <c r="O353" s="32"/>
      <c r="P353" s="6"/>
      <c r="Q353" s="6"/>
      <c r="R353" s="6"/>
      <c r="S353" s="32"/>
      <c r="T353" s="6"/>
      <c r="U353" s="6"/>
      <c r="V353" s="6"/>
      <c r="W353" s="286"/>
      <c r="X353" s="6"/>
      <c r="Y353" s="6"/>
      <c r="Z353" s="74"/>
      <c r="AA353" s="76"/>
      <c r="AB353" s="74"/>
      <c r="AC353" s="6"/>
      <c r="AD353" s="6"/>
      <c r="AE353" s="32"/>
      <c r="AF353" s="6"/>
      <c r="AG353" s="6"/>
    </row>
    <row r="354" spans="1:33" s="2" customFormat="1">
      <c r="A354" s="24"/>
      <c r="D354" s="4"/>
      <c r="E354" s="4"/>
      <c r="F354" s="42"/>
      <c r="G354" s="4"/>
      <c r="H354" s="4"/>
      <c r="I354" s="4"/>
      <c r="J354" s="31"/>
      <c r="K354" s="31"/>
      <c r="L354" s="6"/>
      <c r="M354" s="6"/>
      <c r="N354" s="6"/>
      <c r="O354" s="32"/>
      <c r="P354" s="6"/>
      <c r="Q354" s="6"/>
      <c r="R354" s="6"/>
      <c r="S354" s="32"/>
      <c r="T354" s="6"/>
      <c r="U354" s="6"/>
      <c r="V354" s="6"/>
      <c r="W354" s="286"/>
      <c r="X354" s="6"/>
      <c r="Y354" s="6"/>
      <c r="Z354" s="74"/>
      <c r="AA354" s="76"/>
      <c r="AB354" s="74"/>
      <c r="AC354" s="6"/>
      <c r="AD354" s="6"/>
      <c r="AE354" s="32"/>
      <c r="AF354" s="6"/>
      <c r="AG354" s="6"/>
    </row>
    <row r="355" spans="1:33" s="2" customFormat="1">
      <c r="A355" s="24"/>
      <c r="D355" s="4"/>
      <c r="E355" s="4"/>
      <c r="F355" s="42"/>
      <c r="G355" s="4"/>
      <c r="H355" s="4"/>
      <c r="I355" s="4"/>
      <c r="J355" s="31"/>
      <c r="K355" s="31"/>
      <c r="L355" s="6"/>
      <c r="M355" s="6"/>
      <c r="N355" s="6"/>
      <c r="O355" s="32"/>
      <c r="P355" s="6"/>
      <c r="Q355" s="6"/>
      <c r="R355" s="6"/>
      <c r="S355" s="32"/>
      <c r="T355" s="6"/>
      <c r="U355" s="6"/>
      <c r="V355" s="6"/>
      <c r="W355" s="286"/>
      <c r="X355" s="6"/>
      <c r="Y355" s="6"/>
      <c r="Z355" s="74"/>
      <c r="AA355" s="76"/>
      <c r="AB355" s="74"/>
      <c r="AC355" s="6"/>
      <c r="AD355" s="6"/>
      <c r="AE355" s="32"/>
      <c r="AF355" s="6"/>
      <c r="AG355" s="6"/>
    </row>
    <row r="356" spans="1:33" s="2" customFormat="1">
      <c r="A356" s="24"/>
      <c r="D356" s="4"/>
      <c r="E356" s="4"/>
      <c r="F356" s="42"/>
      <c r="G356" s="4"/>
      <c r="H356" s="4"/>
      <c r="I356" s="4"/>
      <c r="J356" s="31"/>
      <c r="K356" s="31"/>
      <c r="L356" s="6"/>
      <c r="M356" s="6"/>
      <c r="N356" s="6"/>
      <c r="O356" s="32"/>
      <c r="P356" s="6"/>
      <c r="Q356" s="6"/>
      <c r="R356" s="6"/>
      <c r="S356" s="32"/>
      <c r="T356" s="6"/>
      <c r="U356" s="6"/>
      <c r="V356" s="6"/>
      <c r="W356" s="286"/>
      <c r="X356" s="6"/>
      <c r="Y356" s="6"/>
      <c r="Z356" s="74"/>
      <c r="AA356" s="76"/>
      <c r="AB356" s="74"/>
      <c r="AC356" s="6"/>
      <c r="AD356" s="6"/>
      <c r="AE356" s="32"/>
      <c r="AF356" s="6"/>
      <c r="AG356" s="6"/>
    </row>
    <row r="357" spans="1:33" s="2" customFormat="1">
      <c r="A357" s="24"/>
      <c r="D357" s="4"/>
      <c r="E357" s="4"/>
      <c r="F357" s="42"/>
      <c r="G357" s="4"/>
      <c r="H357" s="4"/>
      <c r="I357" s="4"/>
      <c r="J357" s="31"/>
      <c r="K357" s="31"/>
      <c r="L357" s="6"/>
      <c r="M357" s="6"/>
      <c r="N357" s="6"/>
      <c r="O357" s="32"/>
      <c r="P357" s="6"/>
      <c r="Q357" s="6"/>
      <c r="R357" s="6"/>
      <c r="S357" s="32"/>
      <c r="T357" s="6"/>
      <c r="U357" s="6"/>
      <c r="V357" s="6"/>
      <c r="W357" s="286"/>
      <c r="X357" s="6"/>
      <c r="Y357" s="6"/>
      <c r="Z357" s="74"/>
      <c r="AA357" s="76"/>
      <c r="AB357" s="74"/>
      <c r="AC357" s="6"/>
      <c r="AD357" s="6"/>
      <c r="AE357" s="32"/>
      <c r="AF357" s="6"/>
      <c r="AG357" s="6"/>
    </row>
    <row r="358" spans="1:33" s="2" customFormat="1">
      <c r="A358" s="24"/>
      <c r="D358" s="4"/>
      <c r="E358" s="4"/>
      <c r="F358" s="42"/>
      <c r="G358" s="4"/>
      <c r="H358" s="4"/>
      <c r="I358" s="4"/>
      <c r="J358" s="31"/>
      <c r="K358" s="31"/>
      <c r="L358" s="6"/>
      <c r="M358" s="6"/>
      <c r="N358" s="6"/>
      <c r="O358" s="32"/>
      <c r="P358" s="6"/>
      <c r="Q358" s="6"/>
      <c r="R358" s="6"/>
      <c r="S358" s="32"/>
      <c r="T358" s="6"/>
      <c r="U358" s="6"/>
      <c r="V358" s="6"/>
      <c r="W358" s="286"/>
      <c r="X358" s="6"/>
      <c r="Y358" s="6"/>
      <c r="Z358" s="74"/>
      <c r="AA358" s="76"/>
      <c r="AB358" s="74"/>
      <c r="AC358" s="6"/>
      <c r="AD358" s="6"/>
      <c r="AE358" s="32"/>
      <c r="AF358" s="6"/>
      <c r="AG358" s="6"/>
    </row>
    <row r="359" spans="1:33" s="2" customFormat="1">
      <c r="A359" s="24"/>
      <c r="D359" s="4"/>
      <c r="E359" s="4"/>
      <c r="F359" s="42"/>
      <c r="G359" s="4"/>
      <c r="H359" s="4"/>
      <c r="I359" s="4"/>
      <c r="J359" s="31"/>
      <c r="K359" s="31"/>
      <c r="L359" s="6"/>
      <c r="M359" s="6"/>
      <c r="N359" s="6"/>
      <c r="O359" s="32"/>
      <c r="P359" s="6"/>
      <c r="Q359" s="6"/>
      <c r="R359" s="6"/>
      <c r="S359" s="32"/>
      <c r="T359" s="6"/>
      <c r="U359" s="6"/>
      <c r="V359" s="6"/>
      <c r="W359" s="286"/>
      <c r="X359" s="6"/>
      <c r="Y359" s="6"/>
      <c r="Z359" s="74"/>
      <c r="AA359" s="76"/>
      <c r="AB359" s="74"/>
      <c r="AC359" s="6"/>
      <c r="AD359" s="6"/>
      <c r="AE359" s="32"/>
      <c r="AF359" s="6"/>
      <c r="AG359" s="6"/>
    </row>
    <row r="360" spans="1:33" s="2" customFormat="1">
      <c r="A360" s="24"/>
      <c r="D360" s="4"/>
      <c r="E360" s="4"/>
      <c r="F360" s="42"/>
      <c r="G360" s="4"/>
      <c r="H360" s="4"/>
      <c r="I360" s="4"/>
      <c r="J360" s="31"/>
      <c r="K360" s="31"/>
      <c r="L360" s="6"/>
      <c r="M360" s="6"/>
      <c r="N360" s="6"/>
      <c r="O360" s="32"/>
      <c r="P360" s="6"/>
      <c r="Q360" s="6"/>
      <c r="R360" s="6"/>
      <c r="S360" s="32"/>
      <c r="T360" s="6"/>
      <c r="U360" s="6"/>
      <c r="V360" s="6"/>
      <c r="W360" s="286"/>
      <c r="X360" s="6"/>
      <c r="Y360" s="6"/>
      <c r="Z360" s="74"/>
      <c r="AA360" s="76"/>
      <c r="AB360" s="74"/>
      <c r="AC360" s="6"/>
      <c r="AD360" s="6"/>
      <c r="AE360" s="32"/>
      <c r="AF360" s="6"/>
      <c r="AG360" s="6"/>
    </row>
    <row r="361" spans="1:33" s="2" customFormat="1">
      <c r="A361" s="24"/>
      <c r="D361" s="4"/>
      <c r="E361" s="4"/>
      <c r="F361" s="42"/>
      <c r="G361" s="4"/>
      <c r="H361" s="4"/>
      <c r="I361" s="4"/>
      <c r="J361" s="31"/>
      <c r="K361" s="31"/>
      <c r="L361" s="6"/>
      <c r="M361" s="6"/>
      <c r="N361" s="6"/>
      <c r="O361" s="32"/>
      <c r="P361" s="6"/>
      <c r="Q361" s="6"/>
      <c r="R361" s="6"/>
      <c r="S361" s="32"/>
      <c r="T361" s="6"/>
      <c r="U361" s="6"/>
      <c r="V361" s="6"/>
      <c r="W361" s="286"/>
      <c r="X361" s="6"/>
      <c r="Y361" s="6"/>
      <c r="Z361" s="74"/>
      <c r="AA361" s="76"/>
      <c r="AB361" s="74"/>
      <c r="AC361" s="6"/>
      <c r="AD361" s="6"/>
      <c r="AE361" s="32"/>
      <c r="AF361" s="6"/>
      <c r="AG361" s="6"/>
    </row>
    <row r="362" spans="1:33" s="2" customFormat="1">
      <c r="A362" s="24"/>
      <c r="D362" s="4"/>
      <c r="E362" s="4"/>
      <c r="F362" s="42"/>
      <c r="G362" s="4"/>
      <c r="H362" s="4"/>
      <c r="I362" s="4"/>
      <c r="J362" s="31"/>
      <c r="K362" s="31"/>
      <c r="L362" s="6"/>
      <c r="M362" s="6"/>
      <c r="N362" s="6"/>
      <c r="O362" s="32"/>
      <c r="P362" s="6"/>
      <c r="Q362" s="6"/>
      <c r="R362" s="6"/>
      <c r="S362" s="32"/>
      <c r="T362" s="6"/>
      <c r="U362" s="6"/>
      <c r="V362" s="6"/>
      <c r="W362" s="286"/>
      <c r="X362" s="6"/>
      <c r="Y362" s="6"/>
      <c r="Z362" s="74"/>
      <c r="AA362" s="76"/>
      <c r="AB362" s="74"/>
      <c r="AC362" s="6"/>
      <c r="AD362" s="6"/>
      <c r="AE362" s="32"/>
      <c r="AF362" s="6"/>
      <c r="AG362" s="6"/>
    </row>
    <row r="363" spans="1:33" s="2" customFormat="1">
      <c r="A363" s="24"/>
      <c r="D363" s="4"/>
      <c r="E363" s="4"/>
      <c r="F363" s="42"/>
      <c r="G363" s="4"/>
      <c r="H363" s="4"/>
      <c r="I363" s="4"/>
      <c r="J363" s="31"/>
      <c r="K363" s="31"/>
      <c r="L363" s="6"/>
      <c r="M363" s="6"/>
      <c r="N363" s="6"/>
      <c r="O363" s="32"/>
      <c r="P363" s="6"/>
      <c r="Q363" s="6"/>
      <c r="R363" s="6"/>
      <c r="S363" s="32"/>
      <c r="T363" s="6"/>
      <c r="U363" s="6"/>
      <c r="V363" s="6"/>
      <c r="W363" s="286"/>
      <c r="X363" s="6"/>
      <c r="Y363" s="6"/>
      <c r="Z363" s="74"/>
      <c r="AA363" s="76"/>
      <c r="AB363" s="74"/>
      <c r="AC363" s="6"/>
      <c r="AD363" s="6"/>
      <c r="AE363" s="32"/>
      <c r="AF363" s="6"/>
      <c r="AG363" s="6"/>
    </row>
    <row r="364" spans="1:33" s="2" customFormat="1">
      <c r="A364" s="24"/>
      <c r="D364" s="4"/>
      <c r="E364" s="4"/>
      <c r="F364" s="42"/>
      <c r="G364" s="4"/>
      <c r="H364" s="4"/>
      <c r="I364" s="4"/>
      <c r="J364" s="31"/>
      <c r="K364" s="31"/>
      <c r="L364" s="6"/>
      <c r="M364" s="6"/>
      <c r="N364" s="6"/>
      <c r="O364" s="32"/>
      <c r="P364" s="6"/>
      <c r="Q364" s="6"/>
      <c r="R364" s="6"/>
      <c r="S364" s="32"/>
      <c r="T364" s="6"/>
      <c r="U364" s="6"/>
      <c r="V364" s="6"/>
      <c r="W364" s="286"/>
      <c r="X364" s="6"/>
      <c r="Y364" s="6"/>
      <c r="Z364" s="74"/>
      <c r="AA364" s="76"/>
      <c r="AB364" s="74"/>
      <c r="AC364" s="6"/>
      <c r="AD364" s="6"/>
      <c r="AE364" s="32"/>
      <c r="AF364" s="6"/>
      <c r="AG364" s="6"/>
    </row>
    <row r="365" spans="1:33" s="2" customFormat="1">
      <c r="A365" s="24"/>
      <c r="D365" s="4"/>
      <c r="E365" s="4"/>
      <c r="F365" s="42"/>
      <c r="G365" s="4"/>
      <c r="H365" s="4"/>
      <c r="I365" s="4"/>
      <c r="J365" s="31"/>
      <c r="K365" s="31"/>
      <c r="L365" s="6"/>
      <c r="M365" s="6"/>
      <c r="N365" s="6"/>
      <c r="O365" s="32"/>
      <c r="P365" s="6"/>
      <c r="Q365" s="6"/>
      <c r="R365" s="6"/>
      <c r="S365" s="32"/>
      <c r="T365" s="6"/>
      <c r="U365" s="6"/>
      <c r="V365" s="6"/>
      <c r="W365" s="286"/>
      <c r="X365" s="6"/>
      <c r="Y365" s="6"/>
      <c r="Z365" s="74"/>
      <c r="AA365" s="76"/>
      <c r="AB365" s="74"/>
      <c r="AC365" s="6"/>
      <c r="AD365" s="6"/>
      <c r="AE365" s="32"/>
      <c r="AF365" s="6"/>
      <c r="AG365" s="6"/>
    </row>
    <row r="366" spans="1:33" s="2" customFormat="1">
      <c r="A366" s="24"/>
      <c r="D366" s="4"/>
      <c r="E366" s="4"/>
      <c r="F366" s="42"/>
      <c r="G366" s="4"/>
      <c r="H366" s="4"/>
      <c r="I366" s="4"/>
      <c r="J366" s="31"/>
      <c r="K366" s="31"/>
      <c r="L366" s="6"/>
      <c r="M366" s="6"/>
      <c r="N366" s="6"/>
      <c r="O366" s="32"/>
      <c r="P366" s="6"/>
      <c r="Q366" s="6"/>
      <c r="R366" s="6"/>
      <c r="S366" s="32"/>
      <c r="T366" s="6"/>
      <c r="U366" s="6"/>
      <c r="V366" s="6"/>
      <c r="W366" s="286"/>
      <c r="X366" s="6"/>
      <c r="Y366" s="6"/>
      <c r="Z366" s="74"/>
      <c r="AA366" s="76"/>
      <c r="AB366" s="74"/>
      <c r="AC366" s="6"/>
      <c r="AD366" s="6"/>
      <c r="AE366" s="32"/>
      <c r="AF366" s="6"/>
      <c r="AG366" s="6"/>
    </row>
    <row r="367" spans="1:33" s="2" customFormat="1">
      <c r="A367" s="24"/>
      <c r="D367" s="4"/>
      <c r="E367" s="4"/>
      <c r="F367" s="42"/>
      <c r="G367" s="4"/>
      <c r="H367" s="4"/>
      <c r="I367" s="4"/>
      <c r="J367" s="31"/>
      <c r="K367" s="31"/>
      <c r="L367" s="6"/>
      <c r="M367" s="6"/>
      <c r="N367" s="6"/>
      <c r="O367" s="32"/>
      <c r="P367" s="6"/>
      <c r="Q367" s="6"/>
      <c r="R367" s="6"/>
      <c r="S367" s="32"/>
      <c r="T367" s="6"/>
      <c r="U367" s="6"/>
      <c r="V367" s="6"/>
      <c r="W367" s="286"/>
      <c r="X367" s="6"/>
      <c r="Y367" s="6"/>
      <c r="Z367" s="74"/>
      <c r="AA367" s="76"/>
      <c r="AB367" s="74"/>
      <c r="AC367" s="6"/>
      <c r="AD367" s="6"/>
      <c r="AE367" s="32"/>
      <c r="AF367" s="6"/>
      <c r="AG367" s="6"/>
    </row>
    <row r="368" spans="1:33" s="2" customFormat="1">
      <c r="A368" s="24"/>
      <c r="D368" s="4"/>
      <c r="E368" s="4"/>
      <c r="F368" s="42"/>
      <c r="G368" s="4"/>
      <c r="H368" s="4"/>
      <c r="I368" s="4"/>
      <c r="J368" s="31"/>
      <c r="K368" s="31"/>
      <c r="L368" s="6"/>
      <c r="M368" s="6"/>
      <c r="N368" s="6"/>
      <c r="O368" s="32"/>
      <c r="P368" s="6"/>
      <c r="Q368" s="6"/>
      <c r="R368" s="6"/>
      <c r="S368" s="32"/>
      <c r="T368" s="6"/>
      <c r="U368" s="6"/>
      <c r="V368" s="6"/>
      <c r="W368" s="286"/>
      <c r="X368" s="6"/>
      <c r="Y368" s="6"/>
      <c r="Z368" s="74"/>
      <c r="AA368" s="76"/>
      <c r="AB368" s="74"/>
      <c r="AC368" s="6"/>
      <c r="AD368" s="6"/>
      <c r="AE368" s="32"/>
      <c r="AF368" s="6"/>
      <c r="AG368" s="6"/>
    </row>
    <row r="369" spans="1:33" s="2" customFormat="1">
      <c r="A369" s="24"/>
      <c r="D369" s="4"/>
      <c r="E369" s="4"/>
      <c r="F369" s="42"/>
      <c r="G369" s="4"/>
      <c r="H369" s="4"/>
      <c r="I369" s="4"/>
      <c r="J369" s="31"/>
      <c r="K369" s="31"/>
      <c r="L369" s="6"/>
      <c r="M369" s="6"/>
      <c r="N369" s="6"/>
      <c r="O369" s="32"/>
      <c r="P369" s="6"/>
      <c r="Q369" s="6"/>
      <c r="R369" s="6"/>
      <c r="S369" s="32"/>
      <c r="T369" s="6"/>
      <c r="U369" s="6"/>
      <c r="V369" s="6"/>
      <c r="W369" s="286"/>
      <c r="X369" s="6"/>
      <c r="Y369" s="6"/>
      <c r="Z369" s="74"/>
      <c r="AA369" s="76"/>
      <c r="AB369" s="74"/>
      <c r="AC369" s="6"/>
      <c r="AD369" s="6"/>
      <c r="AE369" s="32"/>
      <c r="AF369" s="6"/>
      <c r="AG369" s="6"/>
    </row>
    <row r="370" spans="1:33" s="2" customFormat="1">
      <c r="A370" s="24"/>
      <c r="D370" s="4"/>
      <c r="E370" s="4"/>
      <c r="F370" s="42"/>
      <c r="G370" s="4"/>
      <c r="H370" s="4"/>
      <c r="I370" s="4"/>
      <c r="J370" s="31"/>
      <c r="K370" s="31"/>
      <c r="L370" s="6"/>
      <c r="M370" s="6"/>
      <c r="N370" s="6"/>
      <c r="O370" s="32"/>
      <c r="P370" s="6"/>
      <c r="Q370" s="6"/>
      <c r="R370" s="6"/>
      <c r="S370" s="32"/>
      <c r="T370" s="6"/>
      <c r="U370" s="6"/>
      <c r="V370" s="6"/>
      <c r="W370" s="286"/>
      <c r="X370" s="6"/>
      <c r="Y370" s="6"/>
      <c r="Z370" s="74"/>
      <c r="AA370" s="76"/>
      <c r="AB370" s="74"/>
      <c r="AC370" s="6"/>
      <c r="AD370" s="6"/>
      <c r="AE370" s="32"/>
      <c r="AF370" s="6"/>
      <c r="AG370" s="6"/>
    </row>
    <row r="371" spans="1:33" s="2" customFormat="1">
      <c r="A371" s="24"/>
      <c r="D371" s="4"/>
      <c r="E371" s="4"/>
      <c r="F371" s="42"/>
      <c r="G371" s="4"/>
      <c r="H371" s="4"/>
      <c r="I371" s="4"/>
      <c r="J371" s="31"/>
      <c r="K371" s="31"/>
      <c r="L371" s="6"/>
      <c r="M371" s="6"/>
      <c r="N371" s="6"/>
      <c r="O371" s="32"/>
      <c r="P371" s="6"/>
      <c r="Q371" s="6"/>
      <c r="R371" s="6"/>
      <c r="S371" s="32"/>
      <c r="T371" s="6"/>
      <c r="U371" s="6"/>
      <c r="V371" s="6"/>
      <c r="W371" s="286"/>
      <c r="X371" s="6"/>
      <c r="Y371" s="6"/>
      <c r="Z371" s="74"/>
      <c r="AA371" s="76"/>
      <c r="AB371" s="74"/>
      <c r="AC371" s="6"/>
      <c r="AD371" s="6"/>
      <c r="AE371" s="32"/>
      <c r="AF371" s="6"/>
      <c r="AG371" s="6"/>
    </row>
    <row r="372" spans="1:33" s="2" customFormat="1">
      <c r="A372" s="24"/>
      <c r="D372" s="4"/>
      <c r="E372" s="4"/>
      <c r="F372" s="42"/>
      <c r="G372" s="4"/>
      <c r="H372" s="4"/>
      <c r="I372" s="4"/>
      <c r="J372" s="31"/>
      <c r="K372" s="31"/>
      <c r="L372" s="6"/>
      <c r="M372" s="6"/>
      <c r="N372" s="6"/>
      <c r="O372" s="32"/>
      <c r="P372" s="6"/>
      <c r="Q372" s="6"/>
      <c r="R372" s="6"/>
      <c r="S372" s="32"/>
      <c r="T372" s="6"/>
      <c r="U372" s="6"/>
      <c r="V372" s="6"/>
      <c r="W372" s="286"/>
      <c r="X372" s="6"/>
      <c r="Y372" s="6"/>
      <c r="Z372" s="74"/>
      <c r="AA372" s="76"/>
      <c r="AB372" s="74"/>
      <c r="AC372" s="6"/>
      <c r="AD372" s="6"/>
      <c r="AE372" s="32"/>
      <c r="AF372" s="6"/>
      <c r="AG372" s="6"/>
    </row>
    <row r="373" spans="1:33" s="2" customFormat="1">
      <c r="A373" s="24"/>
      <c r="D373" s="4"/>
      <c r="E373" s="4"/>
      <c r="F373" s="42"/>
      <c r="G373" s="4"/>
      <c r="H373" s="4"/>
      <c r="I373" s="4"/>
      <c r="J373" s="31"/>
      <c r="K373" s="31"/>
      <c r="L373" s="6"/>
      <c r="M373" s="6"/>
      <c r="N373" s="6"/>
      <c r="O373" s="32"/>
      <c r="P373" s="6"/>
      <c r="Q373" s="6"/>
      <c r="R373" s="6"/>
      <c r="S373" s="32"/>
      <c r="T373" s="6"/>
      <c r="U373" s="6"/>
      <c r="V373" s="6"/>
      <c r="W373" s="286"/>
      <c r="X373" s="6"/>
      <c r="Y373" s="6"/>
      <c r="Z373" s="74"/>
      <c r="AA373" s="76"/>
      <c r="AB373" s="74"/>
      <c r="AC373" s="6"/>
      <c r="AD373" s="6"/>
      <c r="AE373" s="32"/>
      <c r="AF373" s="6"/>
      <c r="AG373" s="6"/>
    </row>
    <row r="374" spans="1:33" s="2" customFormat="1">
      <c r="A374" s="24"/>
      <c r="D374" s="4"/>
      <c r="E374" s="4"/>
      <c r="F374" s="42"/>
      <c r="G374" s="4"/>
      <c r="H374" s="4"/>
      <c r="I374" s="4"/>
      <c r="J374" s="31"/>
      <c r="K374" s="31"/>
      <c r="L374" s="6"/>
      <c r="M374" s="6"/>
      <c r="N374" s="6"/>
      <c r="O374" s="32"/>
      <c r="P374" s="6"/>
      <c r="Q374" s="6"/>
      <c r="R374" s="6"/>
      <c r="S374" s="32"/>
      <c r="T374" s="6"/>
      <c r="U374" s="6"/>
      <c r="V374" s="6"/>
      <c r="W374" s="286"/>
      <c r="X374" s="6"/>
      <c r="Y374" s="6"/>
      <c r="Z374" s="74"/>
      <c r="AA374" s="76"/>
      <c r="AB374" s="74"/>
      <c r="AC374" s="6"/>
      <c r="AD374" s="6"/>
      <c r="AE374" s="32"/>
      <c r="AF374" s="6"/>
      <c r="AG374" s="6"/>
    </row>
    <row r="375" spans="1:33" s="2" customFormat="1">
      <c r="A375" s="24"/>
      <c r="D375" s="4"/>
      <c r="E375" s="4"/>
      <c r="F375" s="42"/>
      <c r="G375" s="4"/>
      <c r="H375" s="4"/>
      <c r="I375" s="4"/>
      <c r="J375" s="31"/>
      <c r="K375" s="31"/>
      <c r="L375" s="6"/>
      <c r="M375" s="6"/>
      <c r="N375" s="6"/>
      <c r="O375" s="32"/>
      <c r="P375" s="6"/>
      <c r="Q375" s="6"/>
      <c r="R375" s="6"/>
      <c r="S375" s="32"/>
      <c r="T375" s="6"/>
      <c r="U375" s="6"/>
      <c r="V375" s="6"/>
      <c r="W375" s="286"/>
      <c r="X375" s="6"/>
      <c r="Y375" s="6"/>
      <c r="Z375" s="74"/>
      <c r="AA375" s="76"/>
      <c r="AB375" s="74"/>
      <c r="AC375" s="6"/>
      <c r="AD375" s="6"/>
      <c r="AE375" s="32"/>
      <c r="AF375" s="6"/>
      <c r="AG375" s="6"/>
    </row>
    <row r="376" spans="1:33" s="2" customFormat="1">
      <c r="A376" s="24"/>
      <c r="D376" s="4"/>
      <c r="E376" s="4"/>
      <c r="F376" s="42"/>
      <c r="G376" s="4"/>
      <c r="H376" s="4"/>
      <c r="I376" s="4"/>
      <c r="J376" s="31"/>
      <c r="K376" s="31"/>
      <c r="L376" s="6"/>
      <c r="M376" s="6"/>
      <c r="N376" s="6"/>
      <c r="O376" s="32"/>
      <c r="P376" s="6"/>
      <c r="Q376" s="6"/>
      <c r="R376" s="6"/>
      <c r="S376" s="32"/>
      <c r="T376" s="6"/>
      <c r="U376" s="6"/>
      <c r="V376" s="6"/>
      <c r="W376" s="286"/>
      <c r="X376" s="6"/>
      <c r="Y376" s="6"/>
      <c r="Z376" s="74"/>
      <c r="AA376" s="76"/>
      <c r="AB376" s="74"/>
      <c r="AC376" s="6"/>
      <c r="AD376" s="6"/>
      <c r="AE376" s="32"/>
      <c r="AF376" s="6"/>
      <c r="AG376" s="6"/>
    </row>
    <row r="377" spans="1:33" s="2" customFormat="1">
      <c r="A377" s="24"/>
      <c r="D377" s="4"/>
      <c r="E377" s="4"/>
      <c r="F377" s="42"/>
      <c r="G377" s="4"/>
      <c r="H377" s="4"/>
      <c r="I377" s="4"/>
      <c r="J377" s="31"/>
      <c r="K377" s="31"/>
      <c r="L377" s="6"/>
      <c r="M377" s="6"/>
      <c r="N377" s="6"/>
      <c r="O377" s="32"/>
      <c r="P377" s="6"/>
      <c r="Q377" s="6"/>
      <c r="R377" s="6"/>
      <c r="S377" s="32"/>
      <c r="T377" s="6"/>
      <c r="U377" s="6"/>
      <c r="V377" s="6"/>
      <c r="W377" s="286"/>
      <c r="X377" s="6"/>
      <c r="Y377" s="6"/>
      <c r="Z377" s="74"/>
      <c r="AA377" s="76"/>
      <c r="AB377" s="74"/>
      <c r="AC377" s="6"/>
      <c r="AD377" s="6"/>
      <c r="AE377" s="32"/>
      <c r="AF377" s="6"/>
      <c r="AG377" s="6"/>
    </row>
    <row r="378" spans="1:33" s="2" customFormat="1">
      <c r="A378" s="24"/>
      <c r="D378" s="4"/>
      <c r="E378" s="4"/>
      <c r="F378" s="42"/>
      <c r="G378" s="4"/>
      <c r="H378" s="4"/>
      <c r="I378" s="4"/>
      <c r="J378" s="31"/>
      <c r="K378" s="31"/>
      <c r="L378" s="6"/>
      <c r="M378" s="6"/>
      <c r="N378" s="6"/>
      <c r="O378" s="32"/>
      <c r="P378" s="6"/>
      <c r="Q378" s="6"/>
      <c r="R378" s="6"/>
      <c r="S378" s="32"/>
      <c r="T378" s="6"/>
      <c r="U378" s="6"/>
      <c r="V378" s="6"/>
      <c r="W378" s="286"/>
      <c r="X378" s="6"/>
      <c r="Y378" s="6"/>
      <c r="Z378" s="74"/>
      <c r="AA378" s="76"/>
      <c r="AB378" s="74"/>
      <c r="AC378" s="6"/>
      <c r="AD378" s="6"/>
      <c r="AE378" s="32"/>
      <c r="AF378" s="6"/>
      <c r="AG378" s="6"/>
    </row>
    <row r="379" spans="1:33" s="2" customFormat="1">
      <c r="A379" s="24"/>
      <c r="D379" s="4"/>
      <c r="E379" s="4"/>
      <c r="F379" s="42"/>
      <c r="G379" s="4"/>
      <c r="H379" s="4"/>
      <c r="I379" s="4"/>
      <c r="J379" s="31"/>
      <c r="K379" s="31"/>
      <c r="L379" s="6"/>
      <c r="M379" s="6"/>
      <c r="N379" s="6"/>
      <c r="O379" s="32"/>
      <c r="P379" s="6"/>
      <c r="Q379" s="6"/>
      <c r="R379" s="6"/>
      <c r="S379" s="32"/>
      <c r="T379" s="6"/>
      <c r="U379" s="6"/>
      <c r="V379" s="6"/>
      <c r="W379" s="286"/>
      <c r="X379" s="6"/>
      <c r="Y379" s="6"/>
      <c r="Z379" s="74"/>
      <c r="AA379" s="76"/>
      <c r="AB379" s="74"/>
      <c r="AC379" s="6"/>
      <c r="AD379" s="6"/>
      <c r="AE379" s="32"/>
      <c r="AF379" s="6"/>
      <c r="AG379" s="6"/>
    </row>
    <row r="380" spans="1:33" s="2" customFormat="1">
      <c r="A380" s="24"/>
      <c r="D380" s="4"/>
      <c r="E380" s="4"/>
      <c r="F380" s="42"/>
      <c r="G380" s="4"/>
      <c r="H380" s="4"/>
      <c r="I380" s="4"/>
      <c r="J380" s="31"/>
      <c r="K380" s="31"/>
      <c r="L380" s="6"/>
      <c r="M380" s="6"/>
      <c r="N380" s="6"/>
      <c r="O380" s="32"/>
      <c r="P380" s="6"/>
      <c r="Q380" s="6"/>
      <c r="R380" s="6"/>
      <c r="S380" s="32"/>
      <c r="T380" s="6"/>
      <c r="U380" s="6"/>
      <c r="V380" s="6"/>
      <c r="W380" s="286"/>
      <c r="X380" s="6"/>
      <c r="Y380" s="6"/>
      <c r="Z380" s="74"/>
      <c r="AA380" s="76"/>
      <c r="AB380" s="74"/>
      <c r="AC380" s="6"/>
      <c r="AD380" s="6"/>
      <c r="AE380" s="32"/>
      <c r="AF380" s="6"/>
      <c r="AG380" s="6"/>
    </row>
    <row r="381" spans="1:33" s="2" customFormat="1">
      <c r="A381" s="24"/>
      <c r="D381" s="4"/>
      <c r="E381" s="4"/>
      <c r="F381" s="42"/>
      <c r="G381" s="4"/>
      <c r="H381" s="4"/>
      <c r="I381" s="4"/>
      <c r="J381" s="31"/>
      <c r="K381" s="31"/>
      <c r="L381" s="6"/>
      <c r="M381" s="6"/>
      <c r="N381" s="6"/>
      <c r="O381" s="32"/>
      <c r="P381" s="6"/>
      <c r="Q381" s="6"/>
      <c r="R381" s="6"/>
      <c r="S381" s="32"/>
      <c r="T381" s="6"/>
      <c r="U381" s="6"/>
      <c r="V381" s="6"/>
      <c r="W381" s="286"/>
      <c r="X381" s="6"/>
      <c r="Y381" s="6"/>
      <c r="Z381" s="74"/>
      <c r="AA381" s="76"/>
      <c r="AB381" s="74"/>
      <c r="AC381" s="6"/>
      <c r="AD381" s="6"/>
      <c r="AE381" s="32"/>
      <c r="AF381" s="6"/>
      <c r="AG381" s="6"/>
    </row>
    <row r="382" spans="1:33" s="2" customFormat="1">
      <c r="A382" s="24"/>
      <c r="D382" s="4"/>
      <c r="E382" s="4"/>
      <c r="F382" s="42"/>
      <c r="G382" s="4"/>
      <c r="H382" s="4"/>
      <c r="I382" s="4"/>
      <c r="J382" s="31"/>
      <c r="K382" s="31"/>
      <c r="L382" s="6"/>
      <c r="M382" s="6"/>
      <c r="N382" s="6"/>
      <c r="O382" s="32"/>
      <c r="P382" s="6"/>
      <c r="Q382" s="6"/>
      <c r="R382" s="6"/>
      <c r="S382" s="32"/>
      <c r="T382" s="6"/>
      <c r="U382" s="6"/>
      <c r="V382" s="6"/>
      <c r="W382" s="286"/>
      <c r="X382" s="6"/>
      <c r="Y382" s="6"/>
      <c r="Z382" s="74"/>
      <c r="AA382" s="76"/>
      <c r="AB382" s="74"/>
      <c r="AC382" s="6"/>
      <c r="AD382" s="6"/>
      <c r="AE382" s="32"/>
      <c r="AF382" s="6"/>
      <c r="AG382" s="6"/>
    </row>
    <row r="383" spans="1:33" s="2" customFormat="1">
      <c r="A383" s="24"/>
      <c r="D383" s="4"/>
      <c r="E383" s="4"/>
      <c r="F383" s="42"/>
      <c r="G383" s="4"/>
      <c r="H383" s="4"/>
      <c r="I383" s="4"/>
      <c r="J383" s="31"/>
      <c r="K383" s="31"/>
      <c r="L383" s="6"/>
      <c r="M383" s="6"/>
      <c r="N383" s="6"/>
      <c r="O383" s="32"/>
      <c r="P383" s="6"/>
      <c r="Q383" s="6"/>
      <c r="R383" s="6"/>
      <c r="S383" s="32"/>
      <c r="T383" s="6"/>
      <c r="U383" s="6"/>
      <c r="V383" s="6"/>
      <c r="W383" s="286"/>
      <c r="X383" s="6"/>
      <c r="Y383" s="6"/>
      <c r="Z383" s="74"/>
      <c r="AA383" s="76"/>
      <c r="AB383" s="74"/>
      <c r="AC383" s="6"/>
      <c r="AD383" s="6"/>
      <c r="AE383" s="32"/>
      <c r="AF383" s="6"/>
      <c r="AG383" s="6"/>
    </row>
    <row r="384" spans="1:33" s="2" customFormat="1">
      <c r="A384" s="24"/>
      <c r="D384" s="4"/>
      <c r="E384" s="4"/>
      <c r="F384" s="42"/>
      <c r="G384" s="4"/>
      <c r="H384" s="4"/>
      <c r="I384" s="4"/>
      <c r="J384" s="31"/>
      <c r="K384" s="31"/>
      <c r="L384" s="6"/>
      <c r="M384" s="6"/>
      <c r="N384" s="6"/>
      <c r="O384" s="32"/>
      <c r="P384" s="6"/>
      <c r="Q384" s="6"/>
      <c r="R384" s="6"/>
      <c r="S384" s="32"/>
      <c r="T384" s="6"/>
      <c r="U384" s="6"/>
      <c r="V384" s="6"/>
      <c r="W384" s="286"/>
      <c r="X384" s="6"/>
      <c r="Y384" s="6"/>
      <c r="Z384" s="74"/>
      <c r="AA384" s="76"/>
      <c r="AB384" s="74"/>
      <c r="AC384" s="6"/>
      <c r="AD384" s="6"/>
      <c r="AE384" s="32"/>
      <c r="AF384" s="6"/>
      <c r="AG384" s="6"/>
    </row>
    <row r="385" spans="1:33" s="2" customFormat="1">
      <c r="A385" s="24"/>
      <c r="D385" s="4"/>
      <c r="E385" s="4"/>
      <c r="F385" s="42"/>
      <c r="G385" s="4"/>
      <c r="H385" s="4"/>
      <c r="I385" s="4"/>
      <c r="J385" s="31"/>
      <c r="K385" s="31"/>
      <c r="L385" s="6"/>
      <c r="M385" s="6"/>
      <c r="N385" s="6"/>
      <c r="O385" s="32"/>
      <c r="P385" s="6"/>
      <c r="Q385" s="6"/>
      <c r="R385" s="6"/>
      <c r="S385" s="32"/>
      <c r="T385" s="6"/>
      <c r="U385" s="6"/>
      <c r="V385" s="6"/>
      <c r="W385" s="286"/>
      <c r="X385" s="6"/>
      <c r="Y385" s="6"/>
      <c r="Z385" s="74"/>
      <c r="AA385" s="76"/>
      <c r="AB385" s="74"/>
      <c r="AC385" s="6"/>
      <c r="AD385" s="6"/>
      <c r="AE385" s="32"/>
      <c r="AF385" s="6"/>
      <c r="AG385" s="6"/>
    </row>
    <row r="386" spans="1:33" s="2" customFormat="1">
      <c r="A386" s="24"/>
      <c r="D386" s="4"/>
      <c r="E386" s="4"/>
      <c r="F386" s="42"/>
      <c r="G386" s="4"/>
      <c r="H386" s="4"/>
      <c r="I386" s="4"/>
      <c r="J386" s="31"/>
      <c r="K386" s="31"/>
      <c r="L386" s="6"/>
      <c r="M386" s="6"/>
      <c r="N386" s="6"/>
      <c r="O386" s="32"/>
      <c r="P386" s="6"/>
      <c r="Q386" s="6"/>
      <c r="R386" s="6"/>
      <c r="S386" s="32"/>
      <c r="T386" s="6"/>
      <c r="U386" s="6"/>
      <c r="V386" s="6"/>
      <c r="W386" s="286"/>
      <c r="X386" s="6"/>
      <c r="Y386" s="6"/>
      <c r="Z386" s="74"/>
      <c r="AA386" s="76"/>
      <c r="AB386" s="74"/>
      <c r="AC386" s="6"/>
      <c r="AD386" s="6"/>
      <c r="AE386" s="32"/>
      <c r="AF386" s="6"/>
      <c r="AG386" s="6"/>
    </row>
    <row r="387" spans="1:33" s="2" customFormat="1">
      <c r="A387" s="24"/>
      <c r="D387" s="4"/>
      <c r="E387" s="4"/>
      <c r="F387" s="42"/>
      <c r="G387" s="4"/>
      <c r="H387" s="4"/>
      <c r="I387" s="4"/>
      <c r="J387" s="31"/>
      <c r="K387" s="31"/>
      <c r="L387" s="6"/>
      <c r="M387" s="6"/>
      <c r="N387" s="6"/>
      <c r="O387" s="32"/>
      <c r="P387" s="6"/>
      <c r="Q387" s="6"/>
      <c r="R387" s="6"/>
      <c r="S387" s="32"/>
      <c r="T387" s="6"/>
      <c r="U387" s="6"/>
      <c r="V387" s="6"/>
      <c r="W387" s="286"/>
      <c r="X387" s="6"/>
      <c r="Y387" s="6"/>
      <c r="Z387" s="74"/>
      <c r="AA387" s="76"/>
      <c r="AB387" s="74"/>
      <c r="AC387" s="6"/>
      <c r="AD387" s="6"/>
      <c r="AE387" s="32"/>
      <c r="AF387" s="6"/>
      <c r="AG387" s="6"/>
    </row>
    <row r="388" spans="1:33" s="2" customFormat="1">
      <c r="A388" s="24"/>
      <c r="D388" s="4"/>
      <c r="E388" s="4"/>
      <c r="F388" s="42"/>
      <c r="G388" s="4"/>
      <c r="H388" s="4"/>
      <c r="I388" s="4"/>
      <c r="J388" s="31"/>
      <c r="K388" s="31"/>
      <c r="L388" s="6"/>
      <c r="M388" s="6"/>
      <c r="N388" s="6"/>
      <c r="O388" s="32"/>
      <c r="P388" s="6"/>
      <c r="Q388" s="6"/>
      <c r="R388" s="6"/>
      <c r="S388" s="32"/>
      <c r="T388" s="6"/>
      <c r="U388" s="6"/>
      <c r="V388" s="6"/>
      <c r="W388" s="286"/>
      <c r="X388" s="6"/>
      <c r="Y388" s="6"/>
      <c r="Z388" s="74"/>
      <c r="AA388" s="76"/>
      <c r="AB388" s="74"/>
      <c r="AC388" s="6"/>
      <c r="AD388" s="6"/>
      <c r="AE388" s="32"/>
      <c r="AF388" s="6"/>
      <c r="AG388" s="6"/>
    </row>
    <row r="389" spans="1:33" s="2" customFormat="1">
      <c r="A389" s="24"/>
      <c r="D389" s="4"/>
      <c r="E389" s="4"/>
      <c r="F389" s="42"/>
      <c r="G389" s="4"/>
      <c r="H389" s="4"/>
      <c r="I389" s="4"/>
      <c r="J389" s="31"/>
      <c r="K389" s="31"/>
      <c r="L389" s="6"/>
      <c r="M389" s="6"/>
      <c r="N389" s="6"/>
      <c r="O389" s="32"/>
      <c r="P389" s="6"/>
      <c r="Q389" s="6"/>
      <c r="R389" s="6"/>
      <c r="S389" s="32"/>
      <c r="T389" s="6"/>
      <c r="U389" s="6"/>
      <c r="V389" s="6"/>
      <c r="W389" s="286"/>
      <c r="X389" s="6"/>
      <c r="Y389" s="6"/>
      <c r="Z389" s="74"/>
      <c r="AA389" s="76"/>
      <c r="AB389" s="74"/>
      <c r="AC389" s="6"/>
      <c r="AD389" s="6"/>
      <c r="AE389" s="32"/>
      <c r="AF389" s="6"/>
      <c r="AG389" s="6"/>
    </row>
    <row r="390" spans="1:33" s="2" customFormat="1">
      <c r="A390" s="24"/>
      <c r="D390" s="4"/>
      <c r="E390" s="4"/>
      <c r="F390" s="42"/>
      <c r="G390" s="4"/>
      <c r="H390" s="4"/>
      <c r="I390" s="4"/>
      <c r="J390" s="31"/>
      <c r="K390" s="31"/>
      <c r="L390" s="6"/>
      <c r="M390" s="6"/>
      <c r="N390" s="6"/>
      <c r="O390" s="32"/>
      <c r="P390" s="6"/>
      <c r="Q390" s="6"/>
      <c r="R390" s="6"/>
      <c r="S390" s="32"/>
      <c r="T390" s="6"/>
      <c r="U390" s="6"/>
      <c r="V390" s="6"/>
      <c r="W390" s="286"/>
      <c r="X390" s="6"/>
      <c r="Y390" s="6"/>
      <c r="Z390" s="74"/>
      <c r="AA390" s="76"/>
      <c r="AB390" s="74"/>
      <c r="AC390" s="6"/>
      <c r="AD390" s="6"/>
      <c r="AE390" s="32"/>
      <c r="AF390" s="6"/>
      <c r="AG390" s="6"/>
    </row>
  </sheetData>
  <mergeCells count="62">
    <mergeCell ref="AC1:AG1"/>
    <mergeCell ref="A3:AG3"/>
    <mergeCell ref="A6:AG6"/>
    <mergeCell ref="A9:AG9"/>
    <mergeCell ref="I12:M12"/>
    <mergeCell ref="A5:AG5"/>
    <mergeCell ref="E11:AG11"/>
    <mergeCell ref="D11:D13"/>
    <mergeCell ref="Z12:AC12"/>
    <mergeCell ref="R12:U12"/>
    <mergeCell ref="A8:AG8"/>
    <mergeCell ref="B11:B13"/>
    <mergeCell ref="N12:Q12"/>
    <mergeCell ref="A126:AG126"/>
    <mergeCell ref="A15:AG15"/>
    <mergeCell ref="A11:A13"/>
    <mergeCell ref="V12:Y12"/>
    <mergeCell ref="AD12:AG12"/>
    <mergeCell ref="C11:C13"/>
    <mergeCell ref="Z162:Z163"/>
    <mergeCell ref="V162:V163"/>
    <mergeCell ref="J162:J163"/>
    <mergeCell ref="E12:H12"/>
    <mergeCell ref="A4:AG4"/>
    <mergeCell ref="G162:G163"/>
    <mergeCell ref="H162:H163"/>
    <mergeCell ref="B162:B163"/>
    <mergeCell ref="AD162:AD163"/>
    <mergeCell ref="Y162:Y163"/>
    <mergeCell ref="AF162:AF163"/>
    <mergeCell ref="AC162:AC163"/>
    <mergeCell ref="AB162:AB163"/>
    <mergeCell ref="I162:I163"/>
    <mergeCell ref="D162:D163"/>
    <mergeCell ref="F162:F163"/>
    <mergeCell ref="X162:X163"/>
    <mergeCell ref="M162:M163"/>
    <mergeCell ref="W162:W163"/>
    <mergeCell ref="A162:A163"/>
    <mergeCell ref="O162:O163"/>
    <mergeCell ref="P162:P163"/>
    <mergeCell ref="R162:R163"/>
    <mergeCell ref="T162:T163"/>
    <mergeCell ref="Q162:Q163"/>
    <mergeCell ref="L162:L163"/>
    <mergeCell ref="K162:K163"/>
    <mergeCell ref="AG162:AG163"/>
    <mergeCell ref="AE162:AE163"/>
    <mergeCell ref="T333:U333"/>
    <mergeCell ref="S162:S163"/>
    <mergeCell ref="A212:AG212"/>
    <mergeCell ref="B330:X330"/>
    <mergeCell ref="A332:AG332"/>
    <mergeCell ref="U162:U163"/>
    <mergeCell ref="E162:E163"/>
    <mergeCell ref="A235:AG235"/>
    <mergeCell ref="AA330:AC330"/>
    <mergeCell ref="A320:AG320"/>
    <mergeCell ref="A264:AG264"/>
    <mergeCell ref="C162:C163"/>
    <mergeCell ref="AA162:AA163"/>
    <mergeCell ref="N162:N163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scale="44" fitToHeight="0" orientation="landscape" r:id="rId1"/>
  <headerFooter alignWithMargins="0"/>
  <rowBreaks count="1" manualBreakCount="1">
    <brk id="59" max="3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9" sqref="F9"/>
    </sheetView>
  </sheetViews>
  <sheetFormatPr defaultRowHeight="12.75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22" sqref="J22"/>
    </sheetView>
  </sheetViews>
  <sheetFormatPr defaultRowHeight="12.7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Лист1</vt:lpstr>
      <vt:lpstr>Лист9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Лист1!Заголовки_для_печати</vt:lpstr>
      <vt:lpstr>Лист1!Область_печати</vt:lpstr>
    </vt:vector>
  </TitlesOfParts>
  <Company>job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trishina.ov</cp:lastModifiedBy>
  <cp:lastPrinted>2016-02-29T07:25:14Z</cp:lastPrinted>
  <dcterms:created xsi:type="dcterms:W3CDTF">2014-07-04T09:02:24Z</dcterms:created>
  <dcterms:modified xsi:type="dcterms:W3CDTF">2016-03-24T07:21:49Z</dcterms:modified>
</cp:coreProperties>
</file>